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1760" windowHeight="6165" firstSheet="7" activeTab="9"/>
  </bookViews>
  <sheets>
    <sheet name="Pack Coy" sheetId="5" r:id="rId1"/>
    <sheet name="Padi" sheetId="6" r:id="rId2"/>
    <sheet name="Cabe keriting" sheetId="7" r:id="rId3"/>
    <sheet name="Padi mglg" sheetId="8" r:id="rId4"/>
    <sheet name="Selada" sheetId="9" r:id="rId5"/>
    <sheet name="Cabe Rawit-Gapoktan-SumberMulya" sheetId="10" r:id="rId6"/>
    <sheet name="Padi_KTSariRahayu" sheetId="11" r:id="rId7"/>
    <sheet name="Cabe Rawit-PetaniMilenialBerbah" sheetId="12" r:id="rId8"/>
    <sheet name="Padi_Medan" sheetId="13" r:id="rId9"/>
    <sheet name="Padi_KTBanyumas" sheetId="15" r:id="rId10"/>
  </sheets>
  <calcPr calcId="144525"/>
</workbook>
</file>

<file path=xl/calcChain.xml><?xml version="1.0" encoding="utf-8"?>
<calcChain xmlns="http://schemas.openxmlformats.org/spreadsheetml/2006/main">
  <c r="E43" i="15" l="1"/>
  <c r="E42" i="15"/>
  <c r="E38" i="15"/>
  <c r="E37" i="15"/>
  <c r="E34" i="15"/>
  <c r="E33" i="15"/>
  <c r="G31" i="15"/>
  <c r="E30" i="15"/>
  <c r="E29" i="15"/>
  <c r="H22" i="15"/>
  <c r="J22" i="15"/>
  <c r="J23" i="15" s="1"/>
  <c r="H23" i="15"/>
  <c r="G23" i="15"/>
  <c r="J21" i="15"/>
  <c r="J20" i="15"/>
  <c r="K18" i="15"/>
  <c r="K17" i="15"/>
  <c r="H21" i="15"/>
  <c r="H20" i="15"/>
  <c r="G21" i="15"/>
  <c r="K14" i="15"/>
  <c r="K12" i="15"/>
  <c r="K11" i="15"/>
  <c r="P13" i="15"/>
  <c r="P14" i="15" s="1"/>
  <c r="K10" i="15" s="1"/>
  <c r="P12" i="15"/>
  <c r="P9" i="15"/>
  <c r="P8" i="15"/>
  <c r="P10" i="15" s="1"/>
  <c r="K9" i="15" s="1"/>
  <c r="K8" i="15"/>
  <c r="N16" i="15"/>
  <c r="N15" i="15"/>
  <c r="N14" i="15"/>
  <c r="N13" i="15"/>
  <c r="N12" i="15"/>
  <c r="N9" i="15"/>
  <c r="N8" i="15"/>
  <c r="N6" i="15"/>
  <c r="K6" i="15"/>
  <c r="N17" i="15" l="1"/>
  <c r="K7" i="15" s="1"/>
  <c r="K16" i="15" s="1"/>
  <c r="K21" i="12"/>
  <c r="G24" i="12"/>
  <c r="G22" i="12"/>
  <c r="G22" i="15" l="1"/>
  <c r="E34" i="13"/>
  <c r="E30" i="13"/>
  <c r="H27" i="13"/>
  <c r="H26" i="13"/>
  <c r="H25" i="13"/>
  <c r="G27" i="13"/>
  <c r="G26" i="13"/>
  <c r="G25" i="13"/>
  <c r="M19" i="13"/>
  <c r="M18" i="13"/>
  <c r="J21" i="13"/>
  <c r="J20" i="13"/>
  <c r="K18" i="13"/>
  <c r="H20" i="13"/>
  <c r="H21" i="13" s="1"/>
  <c r="G21" i="13"/>
  <c r="F25" i="13" s="1"/>
  <c r="K14" i="13"/>
  <c r="K12" i="13"/>
  <c r="K11" i="13"/>
  <c r="P14" i="13"/>
  <c r="K10" i="13" s="1"/>
  <c r="P13" i="13"/>
  <c r="P12" i="13"/>
  <c r="P7" i="13"/>
  <c r="P9" i="13"/>
  <c r="P8" i="13"/>
  <c r="K6" i="13"/>
  <c r="N17" i="13"/>
  <c r="K7" i="13" s="1"/>
  <c r="P10" i="13"/>
  <c r="K9" i="13" s="1"/>
  <c r="E40" i="15" l="1"/>
  <c r="E35" i="15"/>
  <c r="E31" i="15"/>
  <c r="F27" i="15"/>
  <c r="K16" i="13"/>
  <c r="E37" i="13"/>
  <c r="E32" i="12"/>
  <c r="E36" i="12"/>
  <c r="K14" i="12"/>
  <c r="K13" i="12"/>
  <c r="K11" i="12"/>
  <c r="K8" i="12"/>
  <c r="K10" i="12"/>
  <c r="P14" i="12"/>
  <c r="K9" i="12" s="1"/>
  <c r="P8" i="12"/>
  <c r="P7" i="12"/>
  <c r="K7" i="12"/>
  <c r="N14" i="12"/>
  <c r="N13" i="12"/>
  <c r="N12" i="12"/>
  <c r="K5" i="12"/>
  <c r="E45" i="15" l="1"/>
  <c r="F26" i="13"/>
  <c r="F27" i="13" s="1"/>
  <c r="E42" i="13" s="1"/>
  <c r="E29" i="13"/>
  <c r="E31" i="13" s="1"/>
  <c r="F27" i="12"/>
  <c r="E39" i="12" s="1"/>
  <c r="N15" i="12"/>
  <c r="K6" i="12" s="1"/>
  <c r="K16" i="12" s="1"/>
  <c r="F28" i="12" s="1"/>
  <c r="E45" i="12" s="1"/>
  <c r="K10" i="11"/>
  <c r="P14" i="11"/>
  <c r="K7" i="11"/>
  <c r="N17" i="11"/>
  <c r="E43" i="13" l="1"/>
  <c r="E45" i="13" s="1"/>
  <c r="E33" i="13"/>
  <c r="E35" i="13" s="1"/>
  <c r="E38" i="13"/>
  <c r="E40" i="13" s="1"/>
  <c r="F29" i="12"/>
  <c r="E44" i="12" s="1"/>
  <c r="E40" i="12"/>
  <c r="E35" i="12"/>
  <c r="E37" i="12" s="1"/>
  <c r="E31" i="12"/>
  <c r="E33" i="12" s="1"/>
  <c r="E47" i="12"/>
  <c r="E42" i="12"/>
  <c r="J21" i="11"/>
  <c r="H21" i="11"/>
  <c r="G21" i="11"/>
  <c r="F25" i="11" s="1"/>
  <c r="K14" i="11"/>
  <c r="K13" i="11"/>
  <c r="K12" i="11"/>
  <c r="K11" i="11"/>
  <c r="P9" i="11"/>
  <c r="P8" i="11"/>
  <c r="P10" i="11" s="1"/>
  <c r="K9" i="11" s="1"/>
  <c r="K6" i="11"/>
  <c r="K16" i="11" l="1"/>
  <c r="G22" i="11" s="1"/>
  <c r="K10" i="10"/>
  <c r="F27" i="10"/>
  <c r="E39" i="10" s="1"/>
  <c r="G24" i="10"/>
  <c r="G22" i="10"/>
  <c r="K14" i="10"/>
  <c r="K13" i="10"/>
  <c r="K12" i="10"/>
  <c r="K11" i="10"/>
  <c r="K8" i="10"/>
  <c r="K9" i="10"/>
  <c r="K7" i="10"/>
  <c r="K6" i="10"/>
  <c r="N15" i="10"/>
  <c r="N14" i="10"/>
  <c r="N13" i="10"/>
  <c r="N12" i="10"/>
  <c r="K5" i="10"/>
  <c r="H22" i="11" l="1"/>
  <c r="F26" i="11"/>
  <c r="F27" i="11" s="1"/>
  <c r="E42" i="11" s="1"/>
  <c r="J22" i="11"/>
  <c r="E37" i="11"/>
  <c r="K16" i="10"/>
  <c r="F28" i="10" s="1"/>
  <c r="E40" i="10" s="1"/>
  <c r="E42" i="10" s="1"/>
  <c r="J20" i="8"/>
  <c r="F22" i="8" s="1"/>
  <c r="J19" i="8"/>
  <c r="K19" i="8" s="1"/>
  <c r="J21" i="8" s="1"/>
  <c r="F23" i="8" s="1"/>
  <c r="K23" i="8"/>
  <c r="H21" i="8"/>
  <c r="H20" i="8"/>
  <c r="H19" i="8"/>
  <c r="G20" i="8"/>
  <c r="K13" i="8"/>
  <c r="K12" i="8"/>
  <c r="K11" i="8"/>
  <c r="K10" i="8"/>
  <c r="K9" i="8"/>
  <c r="P10" i="8"/>
  <c r="P9" i="8"/>
  <c r="P8" i="8"/>
  <c r="K7" i="8"/>
  <c r="N17" i="8"/>
  <c r="K6" i="8"/>
  <c r="E43" i="11" l="1"/>
  <c r="E38" i="11"/>
  <c r="E40" i="11" s="1"/>
  <c r="E33" i="11"/>
  <c r="E35" i="11" s="1"/>
  <c r="E29" i="11"/>
  <c r="E31" i="11" s="1"/>
  <c r="E45" i="11"/>
  <c r="E35" i="10"/>
  <c r="E37" i="10" s="1"/>
  <c r="F29" i="10"/>
  <c r="E44" i="10" s="1"/>
  <c r="E47" i="10" s="1"/>
  <c r="E31" i="10"/>
  <c r="E33" i="10" s="1"/>
  <c r="E45" i="10"/>
  <c r="E20" i="6"/>
  <c r="K13" i="6"/>
  <c r="K12" i="6"/>
  <c r="K11" i="6"/>
  <c r="K9" i="6"/>
  <c r="K8" i="6"/>
  <c r="K7" i="6"/>
  <c r="K6" i="6"/>
  <c r="F28" i="9" l="1"/>
  <c r="K22" i="9"/>
  <c r="K15" i="9"/>
  <c r="K14" i="9"/>
  <c r="K13" i="9"/>
  <c r="K10" i="9"/>
  <c r="K9" i="9"/>
  <c r="K8" i="9"/>
  <c r="K6" i="9"/>
  <c r="K5" i="9"/>
  <c r="K16" i="9" s="1"/>
  <c r="F29" i="9" s="1"/>
  <c r="F30" i="9" l="1"/>
  <c r="E44" i="9" s="1"/>
  <c r="E40" i="9"/>
  <c r="E41" i="9"/>
  <c r="E42" i="9" s="1"/>
  <c r="E32" i="9"/>
  <c r="E34" i="9" s="1"/>
  <c r="E36" i="9"/>
  <c r="E38" i="9" s="1"/>
  <c r="E45" i="9"/>
  <c r="E46" i="9" s="1"/>
  <c r="K15" i="8"/>
  <c r="F22" i="6"/>
  <c r="F24" i="8" l="1"/>
  <c r="E39" i="8" s="1"/>
  <c r="E34" i="8"/>
  <c r="E30" i="8"/>
  <c r="E32" i="8" s="1"/>
  <c r="E35" i="8"/>
  <c r="E40" i="8"/>
  <c r="E26" i="8"/>
  <c r="E28" i="8" s="1"/>
  <c r="E37" i="8" l="1"/>
  <c r="E42" i="8"/>
  <c r="K14" i="7" l="1"/>
  <c r="K13" i="7"/>
  <c r="K12" i="7"/>
  <c r="K11" i="7"/>
  <c r="K10" i="7"/>
  <c r="K9" i="7"/>
  <c r="K7" i="7"/>
  <c r="K6" i="7"/>
  <c r="K5" i="7"/>
  <c r="E39" i="7"/>
  <c r="K16" i="7" l="1"/>
  <c r="F28" i="7" s="1"/>
  <c r="F29" i="7" s="1"/>
  <c r="J24" i="5"/>
  <c r="J23" i="5"/>
  <c r="K6" i="5"/>
  <c r="E45" i="7" l="1"/>
  <c r="E31" i="7"/>
  <c r="E33" i="7" s="1"/>
  <c r="E40" i="7"/>
  <c r="E42" i="7" s="1"/>
  <c r="E35" i="7"/>
  <c r="E37" i="7" s="1"/>
  <c r="E44" i="7"/>
  <c r="E47" i="7" s="1"/>
  <c r="E34" i="6"/>
  <c r="F51" i="5"/>
  <c r="K16" i="5"/>
  <c r="K15" i="5"/>
  <c r="K14" i="5"/>
  <c r="K11" i="5"/>
  <c r="K9" i="5"/>
  <c r="K7" i="5"/>
  <c r="E43" i="5"/>
  <c r="K13" i="5"/>
  <c r="K18" i="5"/>
  <c r="F32" i="5" s="1"/>
  <c r="K15" i="6" l="1"/>
  <c r="F23" i="6" s="1"/>
  <c r="E35" i="6" s="1"/>
  <c r="E37" i="6" s="1"/>
  <c r="E49" i="5"/>
  <c r="E35" i="5"/>
  <c r="E37" i="5" s="1"/>
  <c r="E39" i="5"/>
  <c r="E41" i="5" s="1"/>
  <c r="E44" i="5"/>
  <c r="E46" i="5" s="1"/>
  <c r="F33" i="5"/>
  <c r="F24" i="6" l="1"/>
  <c r="E39" i="6" s="1"/>
  <c r="E26" i="6"/>
  <c r="E28" i="6" s="1"/>
  <c r="E30" i="6"/>
  <c r="E32" i="6" s="1"/>
  <c r="E40" i="6"/>
  <c r="J31" i="5"/>
  <c r="E48" i="5"/>
  <c r="E51" i="5" s="1"/>
  <c r="J32" i="5"/>
  <c r="E42" i="6" l="1"/>
</calcChain>
</file>

<file path=xl/sharedStrings.xml><?xml version="1.0" encoding="utf-8"?>
<sst xmlns="http://schemas.openxmlformats.org/spreadsheetml/2006/main" count="633" uniqueCount="186">
  <si>
    <t>SEWA LAHAN 1000 M</t>
  </si>
  <si>
    <t>BIAYA TENAGA KERJA</t>
  </si>
  <si>
    <t>BIBIT</t>
  </si>
  <si>
    <t>PUPUK</t>
  </si>
  <si>
    <t>20.000 PER SACHET</t>
  </si>
  <si>
    <t>PENGOLAHAN LAHAN</t>
  </si>
  <si>
    <t>+</t>
  </si>
  <si>
    <t>HASIL PANEN</t>
  </si>
  <si>
    <t>BAMBU</t>
  </si>
  <si>
    <t>KEUNTUNGAN :</t>
  </si>
  <si>
    <t>TOTAL BIAYA</t>
  </si>
  <si>
    <t>TOTAL PENDAPATAN</t>
  </si>
  <si>
    <t>BIAYA- BIAYA</t>
  </si>
  <si>
    <t>I.</t>
  </si>
  <si>
    <t>II.</t>
  </si>
  <si>
    <t>III.</t>
  </si>
  <si>
    <t>~</t>
  </si>
  <si>
    <t>PER PERIODE TANAM</t>
  </si>
  <si>
    <t>BEP PRODUKSI :</t>
  </si>
  <si>
    <t>=</t>
  </si>
  <si>
    <t>KG</t>
  </si>
  <si>
    <t>BEP HARGA :</t>
  </si>
  <si>
    <t>RUPIAH</t>
  </si>
  <si>
    <t>B/C RATIO</t>
  </si>
  <si>
    <t>ROI</t>
  </si>
  <si>
    <t>lebih dari satu layak di budidayakan</t>
  </si>
  <si>
    <t>1.000.000 PER TAHUN</t>
  </si>
  <si>
    <t>X  Rp 100</t>
  </si>
  <si>
    <t>CANGKUL</t>
  </si>
  <si>
    <t>TANGKI SEMPROT</t>
  </si>
  <si>
    <t>(Total Biaya / Harga)</t>
  </si>
  <si>
    <t>(Total Biaya/Hasil)</t>
  </si>
  <si>
    <t>(Total Pendapatan/Total Biaya)</t>
  </si>
  <si>
    <t>(Keuntungan/Total Biaya)</t>
  </si>
  <si>
    <t>ANALISA USAHA BUDIDAYA PACK COY (sawi sendok)</t>
  </si>
  <si>
    <t>1 karung @50.000</t>
  </si>
  <si>
    <t>ATAP</t>
  </si>
  <si>
    <t>PARANG</t>
  </si>
  <si>
    <t>GEMBOR</t>
  </si>
  <si>
    <t>LAIN-LAIN</t>
  </si>
  <si>
    <t>TOTAL HASIL PANEN : 600 KG X 6000 = 3.600.000</t>
  </si>
  <si>
    <t>Artinya  Rp.100 akan menghasilkan Rp.55</t>
  </si>
  <si>
    <t>Dari Rp. 100 menjadi Rp 155</t>
  </si>
  <si>
    <t>ANALISA USAHA BUDIDAYA PADI</t>
  </si>
  <si>
    <t>ASUMSI HIDUP 60% ( 9000 BATANG)</t>
  </si>
  <si>
    <t>1 KG PACKCOY BERISI 15 BATANG</t>
  </si>
  <si>
    <t>SETIAP 1000 M DAPAT MENGHASILKAN : 600KG</t>
  </si>
  <si>
    <t>(9000 BATANG:15 BATANG = 600kg)</t>
  </si>
  <si>
    <t>HARGA PACKCOY  6000 PER KG = Rp 6.000</t>
  </si>
  <si>
    <t>SETIAP 1000 M BISA DITANAMI SEKITAR 15.000 tanaman</t>
  </si>
  <si>
    <t>ANALISA USAHA BUDIDAYA CABE KERITING MERAH</t>
  </si>
  <si>
    <t>PUPUK kimia</t>
  </si>
  <si>
    <t>Mulsa+ Ajir</t>
  </si>
  <si>
    <t>SETIAP 1000 M BISA DITANAMI SEKITAR 2000 tanaman</t>
  </si>
  <si>
    <t>1 Pohon Menghasilakn 0,5kg</t>
  </si>
  <si>
    <t>SETIAP 1000 M DAPAT MENGHASILKAN : 1000KG</t>
  </si>
  <si>
    <t>Harga Cabe perkg 15000</t>
  </si>
  <si>
    <t>TOTAL HASIL PANEN : 1000 KG X 15000 = 15000000</t>
  </si>
  <si>
    <t>Artinya  Rp.100 akan menghasilkan Rp.69</t>
  </si>
  <si>
    <t>Dari Rp. 100 menjadi Rp 169</t>
  </si>
  <si>
    <t>PER 1000 M</t>
  </si>
  <si>
    <t>PESTISIDA</t>
  </si>
  <si>
    <t>kg</t>
  </si>
  <si>
    <t>Artinya  Rp.100 akan menghasilkan Rp.4</t>
  </si>
  <si>
    <t>Dari Rp. 100 menjadi Rp 104</t>
  </si>
  <si>
    <t>ANALISA USAHA BUDIDAYA SELADA KERITING HIJAU</t>
  </si>
  <si>
    <t>80.000 per hari</t>
  </si>
  <si>
    <t>3 kg per meter @ 800</t>
  </si>
  <si>
    <t>PLASTIK</t>
  </si>
  <si>
    <t>10 ROLL X 130.000</t>
  </si>
  <si>
    <t>50 BAMBU X 12.000</t>
  </si>
  <si>
    <t>PESTISIDA ORGANIK</t>
  </si>
  <si>
    <t>PUPUK CAIR</t>
  </si>
  <si>
    <t>SABIT</t>
  </si>
  <si>
    <t>TANGKI SPRAYER</t>
  </si>
  <si>
    <t>SETIAP 1000 M BISA DITANAMI SEKITAR 10.500 POHON</t>
  </si>
  <si>
    <t>1 KG SELADA BERISI 12 POHON</t>
  </si>
  <si>
    <t>SETIAP 1000 M DAPAT MENGHASILKAN :</t>
  </si>
  <si>
    <t>10.500 : 12 POHON = 875 KG</t>
  </si>
  <si>
    <t>HARGA SELADA  9000 PER KG</t>
  </si>
  <si>
    <t>TOTAL HASIL PANEN : 875 KG X 9000 = 7.875.000</t>
  </si>
  <si>
    <t>X  100</t>
  </si>
  <si>
    <t>Artinya biaya yang di keluarkan Rp.100 akan menghasilkan Rp.49</t>
  </si>
  <si>
    <t>PER 10000 M</t>
  </si>
  <si>
    <t>Ha</t>
  </si>
  <si>
    <t>SETIAP 10000 M BISA menghasilakan 8000 kg gabah basah</t>
  </si>
  <si>
    <t>Cangkul</t>
  </si>
  <si>
    <t>Bajak</t>
  </si>
  <si>
    <t>Daud</t>
  </si>
  <si>
    <t>Tanam</t>
  </si>
  <si>
    <t>Gosrok</t>
  </si>
  <si>
    <t>matun</t>
  </si>
  <si>
    <t>T Pupuk</t>
  </si>
  <si>
    <t>T Semprot</t>
  </si>
  <si>
    <t>T Panen</t>
  </si>
  <si>
    <t>ANALISA USAHA BUDIDAYA PADI GAPOKTAN SETIA TANI MAGELANG</t>
  </si>
  <si>
    <t xml:space="preserve">T Angkut </t>
  </si>
  <si>
    <t>P Kandang</t>
  </si>
  <si>
    <t>Urea</t>
  </si>
  <si>
    <t>Ponska</t>
  </si>
  <si>
    <t>Score</t>
  </si>
  <si>
    <t>GB</t>
  </si>
  <si>
    <t>GK</t>
  </si>
  <si>
    <t>BERAS</t>
  </si>
  <si>
    <t>SETIAP 10000 M BISA menghasilakan beras 500kg</t>
  </si>
  <si>
    <t>Artinya  Rp.100 akan menghasilkan Rp.13</t>
  </si>
  <si>
    <t>Dari Rp. 100 menjadi Rp 113</t>
  </si>
  <si>
    <t>Rupiah</t>
  </si>
  <si>
    <t>ANALISA USAHA BUDIDAYA CABE RAWIT</t>
  </si>
  <si>
    <t>1000M2</t>
  </si>
  <si>
    <t>Bedeng</t>
  </si>
  <si>
    <t>Lubangi</t>
  </si>
  <si>
    <t>Pasang ajir</t>
  </si>
  <si>
    <t>Tali</t>
  </si>
  <si>
    <t>Air/Lep</t>
  </si>
  <si>
    <t>Pupuk Susulan/kocor</t>
  </si>
  <si>
    <t>Panen</t>
  </si>
  <si>
    <t>PUPUK Petroganik</t>
  </si>
  <si>
    <t>PUPUK dan  Semprot</t>
  </si>
  <si>
    <t>Mulsa+ Ajir+rafia</t>
  </si>
  <si>
    <t>SETIAP 1000 M BISA DITANAMI SEKITAR 1440 tanaman</t>
  </si>
  <si>
    <t>1 Pohon Menghasilakn 0,7kg</t>
  </si>
  <si>
    <t>SETIAP 1000 M DAPAT MENGHASILKAN : 1008KG</t>
  </si>
  <si>
    <t>Artinya  Rp.100 akan menghasilkan Rp.7</t>
  </si>
  <si>
    <t>ANALISA USAHA BUDIDAYA PADI KT SARIRAHAYU SAREN SUMBERAHAYU MOYUDAN SLEMAN</t>
  </si>
  <si>
    <t>SEWA LAHAN 1000 M2</t>
  </si>
  <si>
    <t>BTK</t>
  </si>
  <si>
    <t>Minggiri</t>
  </si>
  <si>
    <t>Cangkul/Mopok</t>
  </si>
  <si>
    <t>Ndaud</t>
  </si>
  <si>
    <t>Matun</t>
  </si>
  <si>
    <t>Pupuk</t>
  </si>
  <si>
    <t>Semprot</t>
  </si>
  <si>
    <t>Herbisida</t>
  </si>
  <si>
    <t>GOSROK</t>
  </si>
  <si>
    <t>Harga per kg</t>
  </si>
  <si>
    <t>Biaya</t>
  </si>
  <si>
    <t>Hasil</t>
  </si>
  <si>
    <t xml:space="preserve">KEUNTUNGAN </t>
  </si>
  <si>
    <t>TOTAL PENDAPATAN GABAH</t>
  </si>
  <si>
    <t>Artinya  Rp.100 akan menghasilkan -Rp.41</t>
  </si>
  <si>
    <t>Dari Rp. 100 menjadi Rp 59</t>
  </si>
  <si>
    <t>BIBIT 5KG</t>
  </si>
  <si>
    <t>PER 1.000 M2</t>
  </si>
  <si>
    <t>SETIAP 1.000 m2 Menghasilkan Beras 500kg</t>
  </si>
  <si>
    <t>Psg Mulsa+Lubangi+kasih Pupuk</t>
  </si>
  <si>
    <t>Kocor</t>
  </si>
  <si>
    <t>npk</t>
  </si>
  <si>
    <t>mutiara</t>
  </si>
  <si>
    <t>Pupuk+Semprot</t>
  </si>
  <si>
    <t>Curracron</t>
  </si>
  <si>
    <t>Calinet</t>
  </si>
  <si>
    <t>Danke</t>
  </si>
  <si>
    <t>Obat Kriting</t>
  </si>
  <si>
    <t>Fungisida</t>
  </si>
  <si>
    <t>Calsium</t>
  </si>
  <si>
    <t>PUPUK Kompos+Doliomit</t>
  </si>
  <si>
    <t>Sabit</t>
  </si>
  <si>
    <t>SETIAP 1000 M BISA DITANAMI SEKITAR 1300 tanaman</t>
  </si>
  <si>
    <t>Harga Cabe perkg Rp.30.000</t>
  </si>
  <si>
    <t>ANALISA USAHA BUDIDAYA PADI KT MEDAN</t>
  </si>
  <si>
    <t>PER 10.000 M2</t>
  </si>
  <si>
    <t>SEWA LAHAN 10000 M2</t>
  </si>
  <si>
    <t>Paket Pengolahan Lahan</t>
  </si>
  <si>
    <t>Ndaud+Tanam</t>
  </si>
  <si>
    <t>ZA</t>
  </si>
  <si>
    <t>moluskusida</t>
  </si>
  <si>
    <t>herbisida</t>
  </si>
  <si>
    <t>insektisida</t>
  </si>
  <si>
    <t>total</t>
  </si>
  <si>
    <t>SETIAP 10.000 m2 Menghasilkan Beras 6000kg</t>
  </si>
  <si>
    <t>Bi Kering</t>
  </si>
  <si>
    <t>Bi Basah</t>
  </si>
  <si>
    <t>Beras</t>
  </si>
  <si>
    <t>-</t>
  </si>
  <si>
    <t>Artinya  Rp.100 akan menghasilkan Rp.35</t>
  </si>
  <si>
    <t>Dari Rp. 100 menjadi Rp 35</t>
  </si>
  <si>
    <t>SETIAP 1000 M DAPAT MENGHASILKAN : 490KG</t>
  </si>
  <si>
    <t>TOTAL HASIL PANEN : 14.700.000</t>
  </si>
  <si>
    <t>Artinya  Rp.100 akan menghasilkan Rp.119</t>
  </si>
  <si>
    <t>Dari Rp. 100 menjadi Rp. 19</t>
  </si>
  <si>
    <t>ANALISA USAHA BUDIDAYA PADI KT DESA KEJAWAR BANYUMAS</t>
  </si>
  <si>
    <t>BIBIT 35KG</t>
  </si>
  <si>
    <t>Fungi</t>
  </si>
  <si>
    <t>Dari Rp. 100 menjadi Rp 152</t>
  </si>
  <si>
    <t>Artinya  Rp.100 akan menghasilkan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</si>
</sst>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charset val="1"/>
      <scheme val="minor"/>
    </font>
    <font>
      <sz val="8"/>
      <color theme="1"/>
      <name val="Calibri"/>
      <family val="2"/>
      <charset val="1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51">
    <xf numFmtId="0" fontId="0" fillId="0" borderId="0" xfId="0"/>
    <xf numFmtId="164" fontId="0" fillId="0" borderId="0" xfId="1" applyFont="1"/>
    <xf numFmtId="164" fontId="0" fillId="0" borderId="0" xfId="0" applyNumberFormat="1"/>
    <xf numFmtId="164" fontId="0" fillId="0" borderId="1" xfId="1" applyFont="1" applyBorder="1"/>
    <xf numFmtId="164" fontId="0" fillId="0" borderId="0" xfId="1" applyFont="1" applyBorder="1"/>
    <xf numFmtId="164" fontId="3" fillId="0" borderId="2" xfId="0" applyNumberFormat="1" applyFont="1" applyBorder="1"/>
    <xf numFmtId="0" fontId="3" fillId="0" borderId="0" xfId="0" applyFont="1"/>
    <xf numFmtId="164" fontId="3" fillId="0" borderId="0" xfId="1" applyFont="1"/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right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164" fontId="0" fillId="0" borderId="2" xfId="0" applyNumberFormat="1" applyBorder="1"/>
    <xf numFmtId="0" fontId="1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2" applyFont="1"/>
    <xf numFmtId="3" fontId="0" fillId="0" borderId="0" xfId="0" applyNumberFormat="1"/>
    <xf numFmtId="9" fontId="0" fillId="0" borderId="0" xfId="0" applyNumberFormat="1"/>
    <xf numFmtId="0" fontId="7" fillId="0" borderId="0" xfId="0" applyFont="1"/>
    <xf numFmtId="166" fontId="0" fillId="0" borderId="0" xfId="2" applyNumberFormat="1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164" fontId="0" fillId="0" borderId="2" xfId="1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7" fillId="0" borderId="0" xfId="1" applyFont="1"/>
    <xf numFmtId="164" fontId="1" fillId="0" borderId="0" xfId="1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/>
    <xf numFmtId="164" fontId="0" fillId="0" borderId="2" xfId="0" applyNumberFormat="1" applyBorder="1" applyAlignment="1">
      <alignment horizontal="center"/>
    </xf>
    <xf numFmtId="0" fontId="12" fillId="0" borderId="0" xfId="0" applyFont="1"/>
    <xf numFmtId="164" fontId="0" fillId="0" borderId="1" xfId="0" applyNumberFormat="1" applyBorder="1"/>
    <xf numFmtId="166" fontId="0" fillId="0" borderId="0" xfId="0" applyNumberFormat="1"/>
    <xf numFmtId="166" fontId="3" fillId="0" borderId="0" xfId="0" applyNumberFormat="1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4"/>
  <sheetViews>
    <sheetView zoomScale="120" zoomScaleNormal="120" workbookViewId="0">
      <selection activeCell="H18" sqref="H18"/>
    </sheetView>
  </sheetViews>
  <sheetFormatPr defaultRowHeight="15" x14ac:dyDescent="0.25"/>
  <cols>
    <col min="1" max="1" width="2.875" customWidth="1"/>
    <col min="2" max="2" width="4" customWidth="1"/>
    <col min="3" max="3" width="10.25" customWidth="1"/>
    <col min="5" max="5" width="12" customWidth="1"/>
    <col min="6" max="6" width="11" customWidth="1"/>
    <col min="9" max="9" width="3.25" customWidth="1"/>
    <col min="10" max="10" width="15" customWidth="1"/>
    <col min="11" max="11" width="12.375" customWidth="1"/>
    <col min="12" max="12" width="11.625" bestFit="1" customWidth="1"/>
  </cols>
  <sheetData>
    <row r="2" spans="1:12" ht="26.25" x14ac:dyDescent="0.4">
      <c r="A2" s="44" t="s">
        <v>34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4" spans="1:12" x14ac:dyDescent="0.25">
      <c r="A4" t="s">
        <v>13</v>
      </c>
      <c r="B4" s="6" t="s">
        <v>12</v>
      </c>
    </row>
    <row r="6" spans="1:12" x14ac:dyDescent="0.25">
      <c r="B6">
        <v>1</v>
      </c>
      <c r="C6" t="s">
        <v>0</v>
      </c>
      <c r="G6" t="s">
        <v>26</v>
      </c>
      <c r="K6" s="1">
        <f>1000000/12*1.5</f>
        <v>125000</v>
      </c>
    </row>
    <row r="7" spans="1:12" x14ac:dyDescent="0.25">
      <c r="B7">
        <v>2</v>
      </c>
      <c r="C7" t="s">
        <v>1</v>
      </c>
      <c r="K7" s="1">
        <f>60000*45/2</f>
        <v>1350000</v>
      </c>
    </row>
    <row r="8" spans="1:12" x14ac:dyDescent="0.25">
      <c r="B8">
        <v>3</v>
      </c>
      <c r="C8" t="s">
        <v>2</v>
      </c>
      <c r="G8" t="s">
        <v>4</v>
      </c>
      <c r="K8" s="1">
        <v>20000</v>
      </c>
    </row>
    <row r="9" spans="1:12" x14ac:dyDescent="0.25">
      <c r="B9">
        <v>4</v>
      </c>
      <c r="C9" t="s">
        <v>3</v>
      </c>
      <c r="G9" t="s">
        <v>35</v>
      </c>
      <c r="K9" s="1">
        <f>10*50000</f>
        <v>500000</v>
      </c>
    </row>
    <row r="10" spans="1:12" x14ac:dyDescent="0.25">
      <c r="B10">
        <v>5</v>
      </c>
      <c r="C10" t="s">
        <v>5</v>
      </c>
      <c r="K10" s="4">
        <v>0</v>
      </c>
    </row>
    <row r="11" spans="1:12" x14ac:dyDescent="0.25">
      <c r="B11">
        <v>6</v>
      </c>
      <c r="C11" t="s">
        <v>36</v>
      </c>
      <c r="K11" s="4">
        <f>750000/8</f>
        <v>93750</v>
      </c>
    </row>
    <row r="12" spans="1:12" x14ac:dyDescent="0.25">
      <c r="B12">
        <v>7</v>
      </c>
      <c r="C12" t="s">
        <v>8</v>
      </c>
      <c r="K12" s="4">
        <v>0</v>
      </c>
    </row>
    <row r="13" spans="1:12" x14ac:dyDescent="0.25">
      <c r="B13">
        <v>8</v>
      </c>
      <c r="C13" t="s">
        <v>28</v>
      </c>
      <c r="K13" s="4">
        <f>150000/8</f>
        <v>18750</v>
      </c>
    </row>
    <row r="14" spans="1:12" x14ac:dyDescent="0.25">
      <c r="B14">
        <v>9</v>
      </c>
      <c r="C14" t="s">
        <v>37</v>
      </c>
      <c r="K14" s="4">
        <f>100000/8</f>
        <v>12500</v>
      </c>
    </row>
    <row r="15" spans="1:12" x14ac:dyDescent="0.25">
      <c r="B15">
        <v>10</v>
      </c>
      <c r="C15" t="s">
        <v>38</v>
      </c>
      <c r="K15" s="4">
        <f>65000/8</f>
        <v>8125</v>
      </c>
    </row>
    <row r="16" spans="1:12" x14ac:dyDescent="0.25">
      <c r="B16">
        <v>11</v>
      </c>
      <c r="C16" t="s">
        <v>29</v>
      </c>
      <c r="K16" s="4">
        <f>750000/8</f>
        <v>93750</v>
      </c>
    </row>
    <row r="17" spans="1:12" x14ac:dyDescent="0.25">
      <c r="B17">
        <v>12</v>
      </c>
      <c r="C17" t="s">
        <v>39</v>
      </c>
      <c r="K17" s="4">
        <v>100000</v>
      </c>
      <c r="L17" t="s">
        <v>6</v>
      </c>
    </row>
    <row r="18" spans="1:12" x14ac:dyDescent="0.25">
      <c r="K18" s="5">
        <f>SUM(K6:K17)</f>
        <v>2321875</v>
      </c>
    </row>
    <row r="20" spans="1:12" x14ac:dyDescent="0.25">
      <c r="A20" t="s">
        <v>14</v>
      </c>
      <c r="B20" s="6" t="s">
        <v>7</v>
      </c>
      <c r="C20" s="6"/>
    </row>
    <row r="22" spans="1:12" x14ac:dyDescent="0.25">
      <c r="B22" s="8" t="s">
        <v>16</v>
      </c>
      <c r="C22" t="s">
        <v>49</v>
      </c>
    </row>
    <row r="23" spans="1:12" x14ac:dyDescent="0.25">
      <c r="B23" s="8" t="s">
        <v>16</v>
      </c>
      <c r="C23" t="s">
        <v>44</v>
      </c>
      <c r="J23">
        <f>15000*30/100</f>
        <v>4500</v>
      </c>
    </row>
    <row r="24" spans="1:12" x14ac:dyDescent="0.25">
      <c r="B24" s="8" t="s">
        <v>16</v>
      </c>
      <c r="C24" t="s">
        <v>45</v>
      </c>
      <c r="J24">
        <f>15000-4500</f>
        <v>10500</v>
      </c>
    </row>
    <row r="25" spans="1:12" x14ac:dyDescent="0.25">
      <c r="B25" s="8" t="s">
        <v>16</v>
      </c>
      <c r="C25" t="s">
        <v>46</v>
      </c>
    </row>
    <row r="26" spans="1:12" x14ac:dyDescent="0.25">
      <c r="B26" s="8"/>
      <c r="C26" t="s">
        <v>47</v>
      </c>
    </row>
    <row r="27" spans="1:12" x14ac:dyDescent="0.25">
      <c r="B27" s="8" t="s">
        <v>16</v>
      </c>
      <c r="C27" t="s">
        <v>48</v>
      </c>
    </row>
    <row r="28" spans="1:12" x14ac:dyDescent="0.25">
      <c r="B28" s="8" t="s">
        <v>16</v>
      </c>
      <c r="C28" s="14" t="s">
        <v>40</v>
      </c>
    </row>
    <row r="30" spans="1:12" x14ac:dyDescent="0.25">
      <c r="A30" t="s">
        <v>15</v>
      </c>
      <c r="B30" s="6" t="s">
        <v>9</v>
      </c>
      <c r="C30" s="6"/>
    </row>
    <row r="31" spans="1:12" x14ac:dyDescent="0.25">
      <c r="C31" t="s">
        <v>11</v>
      </c>
      <c r="F31" s="1">
        <v>3600000</v>
      </c>
      <c r="J31" s="2">
        <f>F33+1400000</f>
        <v>2678125</v>
      </c>
    </row>
    <row r="32" spans="1:12" x14ac:dyDescent="0.25">
      <c r="C32" t="s">
        <v>10</v>
      </c>
      <c r="F32" s="3">
        <f>K18</f>
        <v>2321875</v>
      </c>
      <c r="J32" s="2">
        <f>F33+(J31*7)</f>
        <v>20025000</v>
      </c>
      <c r="L32" s="2"/>
    </row>
    <row r="33" spans="3:7" x14ac:dyDescent="0.25">
      <c r="F33" s="7">
        <f>F31-F32</f>
        <v>1278125</v>
      </c>
      <c r="G33" t="s">
        <v>17</v>
      </c>
    </row>
    <row r="35" spans="3:7" x14ac:dyDescent="0.25">
      <c r="C35" t="s">
        <v>18</v>
      </c>
      <c r="E35" s="2">
        <f>F32</f>
        <v>2321875</v>
      </c>
      <c r="G35" t="s">
        <v>30</v>
      </c>
    </row>
    <row r="36" spans="3:7" x14ac:dyDescent="0.25">
      <c r="E36" s="9">
        <v>6000</v>
      </c>
    </row>
    <row r="37" spans="3:7" x14ac:dyDescent="0.25">
      <c r="D37" s="10" t="s">
        <v>19</v>
      </c>
      <c r="E37" s="11">
        <f>E35/E36</f>
        <v>386.97916666666669</v>
      </c>
      <c r="F37" t="s">
        <v>20</v>
      </c>
    </row>
    <row r="39" spans="3:7" x14ac:dyDescent="0.25">
      <c r="C39" t="s">
        <v>21</v>
      </c>
      <c r="E39" s="2">
        <f>F32</f>
        <v>2321875</v>
      </c>
      <c r="G39" t="s">
        <v>31</v>
      </c>
    </row>
    <row r="40" spans="3:7" x14ac:dyDescent="0.25">
      <c r="E40" s="9">
        <v>600</v>
      </c>
    </row>
    <row r="41" spans="3:7" x14ac:dyDescent="0.25">
      <c r="D41" s="10" t="s">
        <v>19</v>
      </c>
      <c r="E41" s="12">
        <f>E39/E40</f>
        <v>3869.7916666666665</v>
      </c>
      <c r="F41" t="s">
        <v>22</v>
      </c>
    </row>
    <row r="43" spans="3:7" x14ac:dyDescent="0.25">
      <c r="C43" t="s">
        <v>23</v>
      </c>
      <c r="D43" s="10" t="s">
        <v>19</v>
      </c>
      <c r="E43" s="2">
        <f>F31</f>
        <v>3600000</v>
      </c>
      <c r="G43" t="s">
        <v>32</v>
      </c>
    </row>
    <row r="44" spans="3:7" x14ac:dyDescent="0.25">
      <c r="E44" s="13">
        <f>F32</f>
        <v>2321875</v>
      </c>
    </row>
    <row r="46" spans="3:7" x14ac:dyDescent="0.25">
      <c r="D46" s="10" t="s">
        <v>19</v>
      </c>
      <c r="E46">
        <f>E43/E44</f>
        <v>1.550471063257066</v>
      </c>
      <c r="F46" t="s">
        <v>25</v>
      </c>
    </row>
    <row r="48" spans="3:7" x14ac:dyDescent="0.25">
      <c r="C48" t="s">
        <v>24</v>
      </c>
      <c r="D48" s="10" t="s">
        <v>19</v>
      </c>
      <c r="E48" s="2">
        <f>F33</f>
        <v>1278125</v>
      </c>
      <c r="F48" t="s">
        <v>27</v>
      </c>
      <c r="G48" t="s">
        <v>33</v>
      </c>
    </row>
    <row r="49" spans="4:6" x14ac:dyDescent="0.25">
      <c r="E49" s="13">
        <f>F32</f>
        <v>2321875</v>
      </c>
    </row>
    <row r="51" spans="4:6" x14ac:dyDescent="0.25">
      <c r="D51" s="10" t="s">
        <v>19</v>
      </c>
      <c r="E51" s="6">
        <f>E48/E49*100</f>
        <v>55.047106325706594</v>
      </c>
      <c r="F51">
        <f xml:space="preserve"> 55</f>
        <v>55</v>
      </c>
    </row>
    <row r="53" spans="4:6" x14ac:dyDescent="0.25">
      <c r="E53" t="s">
        <v>41</v>
      </c>
    </row>
    <row r="54" spans="4:6" x14ac:dyDescent="0.25">
      <c r="E54" t="s">
        <v>42</v>
      </c>
    </row>
  </sheetData>
  <mergeCells count="1">
    <mergeCell ref="A2:L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5"/>
  <sheetViews>
    <sheetView topLeftCell="E1" workbookViewId="0">
      <selection activeCell="E33" sqref="E33"/>
    </sheetView>
  </sheetViews>
  <sheetFormatPr defaultRowHeight="15" x14ac:dyDescent="0.25"/>
  <cols>
    <col min="1" max="1" width="2.875" customWidth="1"/>
    <col min="2" max="2" width="4" customWidth="1"/>
    <col min="3" max="3" width="10.25" customWidth="1"/>
    <col min="5" max="5" width="14" customWidth="1"/>
    <col min="6" max="6" width="13.625" customWidth="1"/>
    <col min="9" max="9" width="3.25" customWidth="1"/>
    <col min="10" max="10" width="15" customWidth="1"/>
    <col min="11" max="11" width="12.375" customWidth="1"/>
    <col min="12" max="12" width="11.625" bestFit="1" customWidth="1"/>
  </cols>
  <sheetData>
    <row r="2" spans="1:12" ht="26.25" x14ac:dyDescent="0.4">
      <c r="A2" s="44" t="s">
        <v>43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18.75" x14ac:dyDescent="0.3">
      <c r="A3" s="45" t="s">
        <v>83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2" ht="18.75" x14ac:dyDescent="0.3">
      <c r="A4" s="16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2" x14ac:dyDescent="0.25">
      <c r="A5" t="s">
        <v>13</v>
      </c>
      <c r="B5" s="6" t="s">
        <v>12</v>
      </c>
      <c r="J5" t="s">
        <v>84</v>
      </c>
    </row>
    <row r="6" spans="1:12" x14ac:dyDescent="0.25">
      <c r="B6">
        <v>1</v>
      </c>
      <c r="C6" t="s">
        <v>0</v>
      </c>
      <c r="K6" s="1">
        <f>13000000/3</f>
        <v>4333333.333333333</v>
      </c>
    </row>
    <row r="7" spans="1:12" x14ac:dyDescent="0.25">
      <c r="B7">
        <v>2</v>
      </c>
      <c r="C7" t="s">
        <v>1</v>
      </c>
      <c r="K7" s="1">
        <f>((80000*10)+(20*40000)+(1250000)+(1500000)+(60*80000)+(5*35000*4)+(2500000)+(2*80000*12))</f>
        <v>14270000</v>
      </c>
    </row>
    <row r="8" spans="1:12" x14ac:dyDescent="0.25">
      <c r="B8">
        <v>3</v>
      </c>
      <c r="C8" t="s">
        <v>2</v>
      </c>
      <c r="K8" s="1">
        <f xml:space="preserve"> 50000*10</f>
        <v>500000</v>
      </c>
    </row>
    <row r="9" spans="1:12" x14ac:dyDescent="0.25">
      <c r="B9">
        <v>4</v>
      </c>
      <c r="C9" t="s">
        <v>3</v>
      </c>
      <c r="K9" s="1">
        <f>((10*100000)+(10*120000)+(22000*10))</f>
        <v>2420000</v>
      </c>
    </row>
    <row r="10" spans="1:12" x14ac:dyDescent="0.25">
      <c r="B10">
        <v>5</v>
      </c>
      <c r="C10" t="s">
        <v>61</v>
      </c>
      <c r="K10" s="4">
        <v>0</v>
      </c>
    </row>
    <row r="11" spans="1:12" x14ac:dyDescent="0.25">
      <c r="B11">
        <v>6</v>
      </c>
      <c r="C11" t="s">
        <v>28</v>
      </c>
      <c r="K11" s="4">
        <f>(4*150000/6)</f>
        <v>100000</v>
      </c>
    </row>
    <row r="12" spans="1:12" x14ac:dyDescent="0.25">
      <c r="B12">
        <v>7</v>
      </c>
      <c r="C12" t="s">
        <v>37</v>
      </c>
      <c r="K12" s="4">
        <f>50000*4/6</f>
        <v>33333.333333333336</v>
      </c>
    </row>
    <row r="13" spans="1:12" x14ac:dyDescent="0.25">
      <c r="B13">
        <v>8</v>
      </c>
      <c r="C13" t="s">
        <v>29</v>
      </c>
      <c r="K13" s="4">
        <f>2*450000/15</f>
        <v>60000</v>
      </c>
    </row>
    <row r="14" spans="1:12" x14ac:dyDescent="0.25">
      <c r="B14">
        <v>9</v>
      </c>
      <c r="C14" t="s">
        <v>39</v>
      </c>
      <c r="K14" s="4">
        <v>500000</v>
      </c>
      <c r="L14" t="s">
        <v>6</v>
      </c>
    </row>
    <row r="15" spans="1:12" x14ac:dyDescent="0.25">
      <c r="K15" s="5">
        <f>SUM(K6:K14)</f>
        <v>22216666.666666664</v>
      </c>
    </row>
    <row r="17" spans="1:12" x14ac:dyDescent="0.25">
      <c r="A17" t="s">
        <v>14</v>
      </c>
      <c r="B17" s="6" t="s">
        <v>7</v>
      </c>
      <c r="C17" s="6"/>
    </row>
    <row r="19" spans="1:12" x14ac:dyDescent="0.25">
      <c r="B19" s="8" t="s">
        <v>16</v>
      </c>
      <c r="C19" t="s">
        <v>85</v>
      </c>
    </row>
    <row r="20" spans="1:12" x14ac:dyDescent="0.25">
      <c r="B20" s="8"/>
      <c r="E20" s="19">
        <f>8000*3500</f>
        <v>28000000</v>
      </c>
    </row>
    <row r="21" spans="1:12" x14ac:dyDescent="0.25">
      <c r="A21" t="s">
        <v>15</v>
      </c>
      <c r="B21" s="6" t="s">
        <v>9</v>
      </c>
      <c r="C21" s="6"/>
    </row>
    <row r="22" spans="1:12" x14ac:dyDescent="0.25">
      <c r="C22" t="s">
        <v>11</v>
      </c>
      <c r="F22" s="1">
        <f>E20</f>
        <v>28000000</v>
      </c>
      <c r="J22" s="2"/>
    </row>
    <row r="23" spans="1:12" x14ac:dyDescent="0.25">
      <c r="C23" t="s">
        <v>10</v>
      </c>
      <c r="F23" s="3">
        <f>K15</f>
        <v>22216666.666666664</v>
      </c>
      <c r="J23" s="2"/>
      <c r="L23" s="2"/>
    </row>
    <row r="24" spans="1:12" x14ac:dyDescent="0.25">
      <c r="F24" s="7">
        <f>F22-F23</f>
        <v>5783333.3333333358</v>
      </c>
    </row>
    <row r="26" spans="1:12" x14ac:dyDescent="0.25">
      <c r="C26" t="s">
        <v>18</v>
      </c>
      <c r="E26" s="2">
        <f>F23</f>
        <v>22216666.666666664</v>
      </c>
      <c r="G26" t="s">
        <v>30</v>
      </c>
    </row>
    <row r="27" spans="1:12" x14ac:dyDescent="0.25">
      <c r="E27" s="9">
        <v>3500</v>
      </c>
    </row>
    <row r="28" spans="1:12" x14ac:dyDescent="0.25">
      <c r="D28" s="10" t="s">
        <v>19</v>
      </c>
      <c r="E28" s="11">
        <f>E26/E27</f>
        <v>6347.6190476190468</v>
      </c>
      <c r="F28" t="s">
        <v>62</v>
      </c>
    </row>
    <row r="30" spans="1:12" x14ac:dyDescent="0.25">
      <c r="C30" t="s">
        <v>21</v>
      </c>
      <c r="E30" s="2">
        <f>F23</f>
        <v>22216666.666666664</v>
      </c>
      <c r="G30" t="s">
        <v>31</v>
      </c>
    </row>
    <row r="31" spans="1:12" x14ac:dyDescent="0.25">
      <c r="E31" s="9">
        <v>8000</v>
      </c>
      <c r="F31" t="s">
        <v>62</v>
      </c>
    </row>
    <row r="32" spans="1:12" x14ac:dyDescent="0.25">
      <c r="D32" s="10" t="s">
        <v>19</v>
      </c>
      <c r="E32" s="12">
        <f>E30/E31</f>
        <v>2777.083333333333</v>
      </c>
      <c r="F32" t="s">
        <v>22</v>
      </c>
    </row>
    <row r="34" spans="3:7" x14ac:dyDescent="0.25">
      <c r="C34" t="s">
        <v>23</v>
      </c>
      <c r="D34" s="10" t="s">
        <v>19</v>
      </c>
      <c r="E34" s="2">
        <f>F22</f>
        <v>28000000</v>
      </c>
      <c r="G34" t="s">
        <v>32</v>
      </c>
    </row>
    <row r="35" spans="3:7" x14ac:dyDescent="0.25">
      <c r="E35" s="13">
        <f>F23</f>
        <v>22216666.666666664</v>
      </c>
    </row>
    <row r="37" spans="3:7" x14ac:dyDescent="0.25">
      <c r="D37" s="10" t="s">
        <v>19</v>
      </c>
      <c r="E37">
        <f>E34/E35</f>
        <v>1.2603150787696926</v>
      </c>
      <c r="F37" t="s">
        <v>25</v>
      </c>
    </row>
    <row r="39" spans="3:7" x14ac:dyDescent="0.25">
      <c r="C39" t="s">
        <v>24</v>
      </c>
      <c r="D39" s="10" t="s">
        <v>19</v>
      </c>
      <c r="E39" s="2">
        <f>F24</f>
        <v>5783333.3333333358</v>
      </c>
      <c r="F39" t="s">
        <v>27</v>
      </c>
      <c r="G39" t="s">
        <v>33</v>
      </c>
    </row>
    <row r="40" spans="3:7" x14ac:dyDescent="0.25">
      <c r="E40" s="13">
        <f>F23</f>
        <v>22216666.666666664</v>
      </c>
    </row>
    <row r="42" spans="3:7" x14ac:dyDescent="0.25">
      <c r="D42" s="10" t="s">
        <v>19</v>
      </c>
      <c r="E42" s="6">
        <f>E39/E40*100</f>
        <v>26.031507876969258</v>
      </c>
      <c r="F42">
        <v>4</v>
      </c>
    </row>
    <row r="44" spans="3:7" x14ac:dyDescent="0.25">
      <c r="E44" t="s">
        <v>63</v>
      </c>
    </row>
    <row r="45" spans="3:7" x14ac:dyDescent="0.25">
      <c r="E45" t="s">
        <v>64</v>
      </c>
    </row>
  </sheetData>
  <mergeCells count="2">
    <mergeCell ref="A2:L2"/>
    <mergeCell ref="A3:K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opLeftCell="B1" zoomScale="110" zoomScaleNormal="110" workbookViewId="0">
      <selection activeCell="E3" sqref="E3"/>
    </sheetView>
  </sheetViews>
  <sheetFormatPr defaultRowHeight="15" x14ac:dyDescent="0.25"/>
  <cols>
    <col min="5" max="5" width="11.875" customWidth="1"/>
    <col min="6" max="6" width="11.375" customWidth="1"/>
    <col min="10" max="10" width="12.875" customWidth="1"/>
    <col min="11" max="11" width="14.375" customWidth="1"/>
  </cols>
  <sheetData>
    <row r="1" spans="1:12" ht="26.25" x14ac:dyDescent="0.4">
      <c r="A1" s="44" t="s">
        <v>50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3" spans="1:12" x14ac:dyDescent="0.25">
      <c r="A3" t="s">
        <v>13</v>
      </c>
      <c r="B3" s="6" t="s">
        <v>12</v>
      </c>
    </row>
    <row r="5" spans="1:12" x14ac:dyDescent="0.25">
      <c r="B5">
        <v>1</v>
      </c>
      <c r="C5" t="s">
        <v>0</v>
      </c>
      <c r="G5" t="s">
        <v>26</v>
      </c>
      <c r="K5" s="1">
        <f>1000000/12*4</f>
        <v>333333.33333333331</v>
      </c>
    </row>
    <row r="6" spans="1:12" x14ac:dyDescent="0.25">
      <c r="B6">
        <v>2</v>
      </c>
      <c r="C6" t="s">
        <v>1</v>
      </c>
      <c r="K6" s="1">
        <f>60000*120/2</f>
        <v>3600000</v>
      </c>
    </row>
    <row r="7" spans="1:12" x14ac:dyDescent="0.25">
      <c r="B7">
        <v>3</v>
      </c>
      <c r="C7" t="s">
        <v>2</v>
      </c>
      <c r="K7" s="1">
        <f>2000*180</f>
        <v>360000</v>
      </c>
    </row>
    <row r="8" spans="1:12" x14ac:dyDescent="0.25">
      <c r="B8">
        <v>4</v>
      </c>
      <c r="C8" t="s">
        <v>3</v>
      </c>
      <c r="K8" s="1">
        <v>1000000</v>
      </c>
    </row>
    <row r="9" spans="1:12" x14ac:dyDescent="0.25">
      <c r="B9">
        <v>5</v>
      </c>
      <c r="C9" t="s">
        <v>51</v>
      </c>
      <c r="K9" s="4">
        <f>(50*3000)+1000000</f>
        <v>1150000</v>
      </c>
    </row>
    <row r="10" spans="1:12" x14ac:dyDescent="0.25">
      <c r="B10">
        <v>6</v>
      </c>
      <c r="C10" t="s">
        <v>52</v>
      </c>
      <c r="K10" s="4">
        <f>(650000)+(450*2000)</f>
        <v>1550000</v>
      </c>
    </row>
    <row r="11" spans="1:12" x14ac:dyDescent="0.25">
      <c r="B11">
        <v>8</v>
      </c>
      <c r="C11" t="s">
        <v>28</v>
      </c>
      <c r="K11" s="4">
        <f>150000/3</f>
        <v>50000</v>
      </c>
    </row>
    <row r="12" spans="1:12" x14ac:dyDescent="0.25">
      <c r="B12">
        <v>9</v>
      </c>
      <c r="C12" t="s">
        <v>37</v>
      </c>
      <c r="K12" s="4">
        <f>100000/3</f>
        <v>33333.333333333336</v>
      </c>
    </row>
    <row r="13" spans="1:12" x14ac:dyDescent="0.25">
      <c r="B13">
        <v>10</v>
      </c>
      <c r="C13" t="s">
        <v>38</v>
      </c>
      <c r="K13" s="4">
        <f>65000/3</f>
        <v>21666.666666666668</v>
      </c>
    </row>
    <row r="14" spans="1:12" x14ac:dyDescent="0.25">
      <c r="B14">
        <v>11</v>
      </c>
      <c r="C14" t="s">
        <v>29</v>
      </c>
      <c r="K14" s="4">
        <f>750000/3</f>
        <v>250000</v>
      </c>
    </row>
    <row r="15" spans="1:12" x14ac:dyDescent="0.25">
      <c r="B15">
        <v>12</v>
      </c>
      <c r="C15" t="s">
        <v>39</v>
      </c>
      <c r="K15" s="4">
        <v>500000</v>
      </c>
      <c r="L15" t="s">
        <v>6</v>
      </c>
    </row>
    <row r="16" spans="1:12" x14ac:dyDescent="0.25">
      <c r="K16" s="5">
        <f>SUM(K5:K15)</f>
        <v>8848333.333333334</v>
      </c>
    </row>
    <row r="18" spans="1:12" x14ac:dyDescent="0.25">
      <c r="A18" t="s">
        <v>14</v>
      </c>
      <c r="B18" s="6" t="s">
        <v>7</v>
      </c>
      <c r="C18" s="6"/>
    </row>
    <row r="20" spans="1:12" x14ac:dyDescent="0.25">
      <c r="B20" s="8" t="s">
        <v>16</v>
      </c>
      <c r="C20" t="s">
        <v>53</v>
      </c>
    </row>
    <row r="21" spans="1:12" x14ac:dyDescent="0.25">
      <c r="B21" s="8" t="s">
        <v>16</v>
      </c>
      <c r="C21" t="s">
        <v>54</v>
      </c>
    </row>
    <row r="22" spans="1:12" x14ac:dyDescent="0.25">
      <c r="B22" s="8" t="s">
        <v>16</v>
      </c>
      <c r="C22" t="s">
        <v>55</v>
      </c>
    </row>
    <row r="23" spans="1:12" x14ac:dyDescent="0.25">
      <c r="B23" s="8" t="s">
        <v>16</v>
      </c>
      <c r="C23" t="s">
        <v>56</v>
      </c>
    </row>
    <row r="24" spans="1:12" x14ac:dyDescent="0.25">
      <c r="B24" s="8" t="s">
        <v>16</v>
      </c>
      <c r="C24" s="14" t="s">
        <v>57</v>
      </c>
    </row>
    <row r="26" spans="1:12" x14ac:dyDescent="0.25">
      <c r="A26" t="s">
        <v>15</v>
      </c>
      <c r="B26" s="6" t="s">
        <v>9</v>
      </c>
      <c r="C26" s="6"/>
    </row>
    <row r="27" spans="1:12" x14ac:dyDescent="0.25">
      <c r="C27" t="s">
        <v>11</v>
      </c>
      <c r="F27" s="1">
        <v>15000000</v>
      </c>
      <c r="J27" s="2"/>
    </row>
    <row r="28" spans="1:12" x14ac:dyDescent="0.25">
      <c r="C28" t="s">
        <v>10</v>
      </c>
      <c r="F28" s="3">
        <f>K16</f>
        <v>8848333.333333334</v>
      </c>
      <c r="J28" s="2"/>
      <c r="L28" s="2"/>
    </row>
    <row r="29" spans="1:12" x14ac:dyDescent="0.25">
      <c r="F29" s="7">
        <f>F27-F28</f>
        <v>6151666.666666666</v>
      </c>
      <c r="G29" t="s">
        <v>17</v>
      </c>
    </row>
    <row r="31" spans="1:12" x14ac:dyDescent="0.25">
      <c r="C31" t="s">
        <v>18</v>
      </c>
      <c r="E31" s="2">
        <f>F28</f>
        <v>8848333.333333334</v>
      </c>
      <c r="G31" t="s">
        <v>30</v>
      </c>
    </row>
    <row r="32" spans="1:12" x14ac:dyDescent="0.25">
      <c r="E32" s="9">
        <v>15000</v>
      </c>
    </row>
    <row r="33" spans="3:7" x14ac:dyDescent="0.25">
      <c r="D33" s="10" t="s">
        <v>19</v>
      </c>
      <c r="E33" s="11">
        <f>E31/E32</f>
        <v>589.88888888888891</v>
      </c>
      <c r="F33" t="s">
        <v>20</v>
      </c>
    </row>
    <row r="35" spans="3:7" x14ac:dyDescent="0.25">
      <c r="C35" t="s">
        <v>21</v>
      </c>
      <c r="E35" s="2">
        <f>F28</f>
        <v>8848333.333333334</v>
      </c>
      <c r="G35" t="s">
        <v>31</v>
      </c>
    </row>
    <row r="36" spans="3:7" x14ac:dyDescent="0.25">
      <c r="E36" s="9">
        <v>1000</v>
      </c>
    </row>
    <row r="37" spans="3:7" x14ac:dyDescent="0.25">
      <c r="D37" s="10" t="s">
        <v>19</v>
      </c>
      <c r="E37" s="12">
        <f>E35/E36</f>
        <v>8848.3333333333339</v>
      </c>
      <c r="F37" t="s">
        <v>22</v>
      </c>
    </row>
    <row r="39" spans="3:7" x14ac:dyDescent="0.25">
      <c r="C39" t="s">
        <v>23</v>
      </c>
      <c r="D39" s="10" t="s">
        <v>19</v>
      </c>
      <c r="E39" s="2">
        <f>F27</f>
        <v>15000000</v>
      </c>
      <c r="G39" t="s">
        <v>32</v>
      </c>
    </row>
    <row r="40" spans="3:7" x14ac:dyDescent="0.25">
      <c r="E40" s="13">
        <f>F28</f>
        <v>8848333.333333334</v>
      </c>
    </row>
    <row r="42" spans="3:7" x14ac:dyDescent="0.25">
      <c r="D42" s="10" t="s">
        <v>19</v>
      </c>
      <c r="E42">
        <f>E39/E40</f>
        <v>1.6952345074401958</v>
      </c>
      <c r="F42" t="s">
        <v>25</v>
      </c>
    </row>
    <row r="44" spans="3:7" x14ac:dyDescent="0.25">
      <c r="C44" t="s">
        <v>24</v>
      </c>
      <c r="D44" s="10" t="s">
        <v>19</v>
      </c>
      <c r="E44" s="2">
        <f>F29</f>
        <v>6151666.666666666</v>
      </c>
      <c r="F44" t="s">
        <v>27</v>
      </c>
      <c r="G44" t="s">
        <v>33</v>
      </c>
    </row>
    <row r="45" spans="3:7" x14ac:dyDescent="0.25">
      <c r="E45" s="13">
        <f>F28</f>
        <v>8848333.333333334</v>
      </c>
    </row>
    <row r="47" spans="3:7" x14ac:dyDescent="0.25">
      <c r="D47" s="10" t="s">
        <v>19</v>
      </c>
      <c r="E47" s="6">
        <f>E44/E45*100</f>
        <v>69.523450744019584</v>
      </c>
      <c r="F47">
        <v>69</v>
      </c>
    </row>
    <row r="49" spans="5:5" x14ac:dyDescent="0.25">
      <c r="E49" t="s">
        <v>58</v>
      </c>
    </row>
    <row r="50" spans="5:5" x14ac:dyDescent="0.25">
      <c r="E50" t="s">
        <v>59</v>
      </c>
    </row>
  </sheetData>
  <mergeCells count="1">
    <mergeCell ref="A1:L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5"/>
  <sheetViews>
    <sheetView topLeftCell="B10" zoomScale="110" zoomScaleNormal="110" workbookViewId="0">
      <selection activeCell="F28" sqref="F28"/>
    </sheetView>
  </sheetViews>
  <sheetFormatPr defaultRowHeight="15" x14ac:dyDescent="0.25"/>
  <cols>
    <col min="1" max="1" width="2.875" customWidth="1"/>
    <col min="2" max="2" width="4" customWidth="1"/>
    <col min="3" max="3" width="10.25" customWidth="1"/>
    <col min="5" max="5" width="14" customWidth="1"/>
    <col min="6" max="6" width="9.875" customWidth="1"/>
    <col min="7" max="7" width="9.5" customWidth="1"/>
    <col min="8" max="8" width="11" customWidth="1"/>
    <col min="9" max="9" width="3.25" customWidth="1"/>
    <col min="10" max="10" width="12.125" customWidth="1"/>
    <col min="11" max="11" width="12.375" customWidth="1"/>
    <col min="12" max="12" width="4.875" customWidth="1"/>
  </cols>
  <sheetData>
    <row r="2" spans="1:16" ht="26.25" x14ac:dyDescent="0.4">
      <c r="A2" s="44" t="s">
        <v>95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6" ht="18.75" x14ac:dyDescent="0.3">
      <c r="A3" s="45" t="s">
        <v>60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6" ht="18.75" x14ac:dyDescent="0.3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6" x14ac:dyDescent="0.25">
      <c r="A5" t="s">
        <v>13</v>
      </c>
      <c r="B5" s="6" t="s">
        <v>12</v>
      </c>
    </row>
    <row r="6" spans="1:16" x14ac:dyDescent="0.25">
      <c r="B6">
        <v>1</v>
      </c>
      <c r="C6" t="s">
        <v>0</v>
      </c>
      <c r="K6" s="1">
        <f>(1200000/12*4)</f>
        <v>400000</v>
      </c>
    </row>
    <row r="7" spans="1:16" x14ac:dyDescent="0.25">
      <c r="B7">
        <v>2</v>
      </c>
      <c r="C7" t="s">
        <v>1</v>
      </c>
      <c r="K7" s="1">
        <f>N17</f>
        <v>830000</v>
      </c>
      <c r="M7" t="s">
        <v>86</v>
      </c>
      <c r="N7">
        <v>100000</v>
      </c>
      <c r="O7" t="s">
        <v>97</v>
      </c>
      <c r="P7">
        <v>250000</v>
      </c>
    </row>
    <row r="8" spans="1:16" x14ac:dyDescent="0.25">
      <c r="B8">
        <v>3</v>
      </c>
      <c r="C8" t="s">
        <v>2</v>
      </c>
      <c r="K8" s="1">
        <v>50000</v>
      </c>
      <c r="M8" t="s">
        <v>87</v>
      </c>
      <c r="N8">
        <v>100000</v>
      </c>
      <c r="O8" t="s">
        <v>98</v>
      </c>
      <c r="P8">
        <f>25*1800</f>
        <v>45000</v>
      </c>
    </row>
    <row r="9" spans="1:16" x14ac:dyDescent="0.25">
      <c r="B9">
        <v>4</v>
      </c>
      <c r="C9" t="s">
        <v>3</v>
      </c>
      <c r="K9" s="1">
        <f>P10</f>
        <v>352500</v>
      </c>
      <c r="M9" t="s">
        <v>88</v>
      </c>
      <c r="N9">
        <v>50000</v>
      </c>
      <c r="O9" t="s">
        <v>99</v>
      </c>
      <c r="P9">
        <f>25*2300</f>
        <v>57500</v>
      </c>
    </row>
    <row r="10" spans="1:16" x14ac:dyDescent="0.25">
      <c r="B10">
        <v>5</v>
      </c>
      <c r="C10" t="s">
        <v>61</v>
      </c>
      <c r="K10" s="4">
        <f>P12</f>
        <v>26000</v>
      </c>
      <c r="M10" t="s">
        <v>89</v>
      </c>
      <c r="N10">
        <v>100000</v>
      </c>
      <c r="P10" s="6">
        <f>SUM(P7:P9)</f>
        <v>352500</v>
      </c>
    </row>
    <row r="11" spans="1:16" x14ac:dyDescent="0.25">
      <c r="B11">
        <v>6</v>
      </c>
      <c r="C11" t="s">
        <v>28</v>
      </c>
      <c r="K11" s="4">
        <f>500000/15</f>
        <v>33333.333333333336</v>
      </c>
      <c r="M11" t="s">
        <v>90</v>
      </c>
      <c r="N11">
        <v>100000</v>
      </c>
    </row>
    <row r="12" spans="1:16" x14ac:dyDescent="0.25">
      <c r="B12">
        <v>7</v>
      </c>
      <c r="C12" t="s">
        <v>37</v>
      </c>
      <c r="K12" s="4">
        <f>75000/15</f>
        <v>5000</v>
      </c>
      <c r="M12" t="s">
        <v>91</v>
      </c>
      <c r="N12">
        <v>50000</v>
      </c>
      <c r="O12" t="s">
        <v>100</v>
      </c>
      <c r="P12" s="6">
        <v>26000</v>
      </c>
    </row>
    <row r="13" spans="1:16" x14ac:dyDescent="0.25">
      <c r="B13">
        <v>8</v>
      </c>
      <c r="C13" t="s">
        <v>29</v>
      </c>
      <c r="K13" s="4">
        <f>450000/30</f>
        <v>15000</v>
      </c>
      <c r="M13" t="s">
        <v>92</v>
      </c>
      <c r="N13">
        <v>50000</v>
      </c>
    </row>
    <row r="14" spans="1:16" x14ac:dyDescent="0.25">
      <c r="B14">
        <v>9</v>
      </c>
      <c r="C14" t="s">
        <v>39</v>
      </c>
      <c r="K14" s="4">
        <v>100000</v>
      </c>
      <c r="L14" t="s">
        <v>6</v>
      </c>
      <c r="M14" t="s">
        <v>93</v>
      </c>
      <c r="N14">
        <v>50000</v>
      </c>
    </row>
    <row r="15" spans="1:16" x14ac:dyDescent="0.25">
      <c r="K15" s="5">
        <f>SUM(K6:K14)</f>
        <v>1811833.3333333333</v>
      </c>
      <c r="M15" t="s">
        <v>94</v>
      </c>
      <c r="N15">
        <v>180000</v>
      </c>
    </row>
    <row r="16" spans="1:16" x14ac:dyDescent="0.25">
      <c r="M16" t="s">
        <v>96</v>
      </c>
      <c r="N16" s="22">
        <v>50000</v>
      </c>
    </row>
    <row r="17" spans="1:14" x14ac:dyDescent="0.25">
      <c r="A17" t="s">
        <v>14</v>
      </c>
      <c r="B17" s="6" t="s">
        <v>7</v>
      </c>
      <c r="C17" s="6"/>
      <c r="N17" s="6">
        <f>SUM(N7:N16)</f>
        <v>830000</v>
      </c>
    </row>
    <row r="18" spans="1:14" x14ac:dyDescent="0.25">
      <c r="G18" s="6" t="s">
        <v>101</v>
      </c>
      <c r="H18" s="6" t="s">
        <v>102</v>
      </c>
      <c r="J18" s="6" t="s">
        <v>103</v>
      </c>
    </row>
    <row r="19" spans="1:14" x14ac:dyDescent="0.25">
      <c r="B19" s="8" t="s">
        <v>16</v>
      </c>
      <c r="C19" t="s">
        <v>104</v>
      </c>
      <c r="G19">
        <v>500</v>
      </c>
      <c r="H19">
        <f>85*5</f>
        <v>425</v>
      </c>
      <c r="J19">
        <f>H19*55/100</f>
        <v>233.75</v>
      </c>
      <c r="K19">
        <f>J19*200</f>
        <v>46750</v>
      </c>
    </row>
    <row r="20" spans="1:14" x14ac:dyDescent="0.25">
      <c r="B20" s="8"/>
      <c r="E20" s="19"/>
      <c r="G20" s="23">
        <f>4500*G19</f>
        <v>2250000</v>
      </c>
      <c r="H20" s="23">
        <f>5000*H19</f>
        <v>2125000</v>
      </c>
      <c r="J20" s="23">
        <f>J19*9000</f>
        <v>2103750</v>
      </c>
    </row>
    <row r="21" spans="1:14" x14ac:dyDescent="0.25">
      <c r="A21" t="s">
        <v>15</v>
      </c>
      <c r="B21" s="6" t="s">
        <v>9</v>
      </c>
      <c r="C21" s="6"/>
      <c r="H21" s="2">
        <f>K15+80000</f>
        <v>1891833.3333333333</v>
      </c>
      <c r="J21" s="2">
        <f>K15+K19</f>
        <v>1858583.3333333333</v>
      </c>
    </row>
    <row r="22" spans="1:14" x14ac:dyDescent="0.25">
      <c r="C22" t="s">
        <v>11</v>
      </c>
      <c r="F22" s="1">
        <f>J20</f>
        <v>2103750</v>
      </c>
      <c r="J22" s="2"/>
    </row>
    <row r="23" spans="1:14" x14ac:dyDescent="0.25">
      <c r="C23" t="s">
        <v>10</v>
      </c>
      <c r="F23" s="3">
        <f>J21</f>
        <v>1858583.3333333333</v>
      </c>
      <c r="J23" s="2"/>
      <c r="K23">
        <f>55/100*100</f>
        <v>55.000000000000007</v>
      </c>
      <c r="L23" s="2"/>
    </row>
    <row r="24" spans="1:14" x14ac:dyDescent="0.25">
      <c r="F24" s="7">
        <f>F22-F23</f>
        <v>245166.66666666674</v>
      </c>
    </row>
    <row r="26" spans="1:14" x14ac:dyDescent="0.25">
      <c r="C26" t="s">
        <v>18</v>
      </c>
      <c r="E26" s="2">
        <f>F23</f>
        <v>1858583.3333333333</v>
      </c>
      <c r="G26" t="s">
        <v>30</v>
      </c>
    </row>
    <row r="27" spans="1:14" x14ac:dyDescent="0.25">
      <c r="E27" s="9">
        <v>9000</v>
      </c>
      <c r="F27" t="s">
        <v>107</v>
      </c>
    </row>
    <row r="28" spans="1:14" x14ac:dyDescent="0.25">
      <c r="D28" s="10" t="s">
        <v>19</v>
      </c>
      <c r="E28" s="11">
        <f>E26/E27</f>
        <v>206.50925925925924</v>
      </c>
      <c r="F28" t="s">
        <v>62</v>
      </c>
    </row>
    <row r="30" spans="1:14" x14ac:dyDescent="0.25">
      <c r="C30" t="s">
        <v>21</v>
      </c>
      <c r="E30" s="2">
        <f>F23</f>
        <v>1858583.3333333333</v>
      </c>
      <c r="G30" t="s">
        <v>31</v>
      </c>
    </row>
    <row r="31" spans="1:14" x14ac:dyDescent="0.25">
      <c r="E31" s="9">
        <v>233</v>
      </c>
      <c r="F31" t="s">
        <v>62</v>
      </c>
    </row>
    <row r="32" spans="1:14" x14ac:dyDescent="0.25">
      <c r="D32" s="10" t="s">
        <v>19</v>
      </c>
      <c r="E32" s="12">
        <f>E30/E31</f>
        <v>7976.7525035765375</v>
      </c>
      <c r="F32" t="s">
        <v>107</v>
      </c>
    </row>
    <row r="34" spans="3:7" x14ac:dyDescent="0.25">
      <c r="C34" t="s">
        <v>23</v>
      </c>
      <c r="D34" s="10" t="s">
        <v>19</v>
      </c>
      <c r="E34" s="2">
        <f>F22</f>
        <v>2103750</v>
      </c>
      <c r="G34" t="s">
        <v>32</v>
      </c>
    </row>
    <row r="35" spans="3:7" x14ac:dyDescent="0.25">
      <c r="E35" s="13">
        <f>F23</f>
        <v>1858583.3333333333</v>
      </c>
    </row>
    <row r="37" spans="3:7" x14ac:dyDescent="0.25">
      <c r="D37" s="10" t="s">
        <v>19</v>
      </c>
      <c r="E37" s="6">
        <f>E34/E35</f>
        <v>1.1319105053131866</v>
      </c>
      <c r="F37" t="s">
        <v>25</v>
      </c>
    </row>
    <row r="39" spans="3:7" x14ac:dyDescent="0.25">
      <c r="C39" t="s">
        <v>24</v>
      </c>
      <c r="D39" s="10" t="s">
        <v>19</v>
      </c>
      <c r="E39" s="2">
        <f>F24</f>
        <v>245166.66666666674</v>
      </c>
      <c r="F39" t="s">
        <v>27</v>
      </c>
      <c r="G39" t="s">
        <v>33</v>
      </c>
    </row>
    <row r="40" spans="3:7" x14ac:dyDescent="0.25">
      <c r="E40" s="13">
        <f>F23</f>
        <v>1858583.3333333333</v>
      </c>
    </row>
    <row r="42" spans="3:7" x14ac:dyDescent="0.25">
      <c r="D42" s="10" t="s">
        <v>19</v>
      </c>
      <c r="E42" s="6">
        <f>E39/E40*100</f>
        <v>13.191050531318663</v>
      </c>
      <c r="F42" s="6">
        <v>13</v>
      </c>
    </row>
    <row r="44" spans="3:7" x14ac:dyDescent="0.25">
      <c r="E44" t="s">
        <v>105</v>
      </c>
    </row>
    <row r="45" spans="3:7" x14ac:dyDescent="0.25">
      <c r="E45" t="s">
        <v>106</v>
      </c>
    </row>
  </sheetData>
  <mergeCells count="2">
    <mergeCell ref="A2:L2"/>
    <mergeCell ref="A3:K3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orkbookViewId="0">
      <selection activeCell="M12" sqref="M12"/>
    </sheetView>
  </sheetViews>
  <sheetFormatPr defaultRowHeight="15" x14ac:dyDescent="0.25"/>
  <cols>
    <col min="11" max="11" width="14" customWidth="1"/>
  </cols>
  <sheetData>
    <row r="1" spans="1:11" ht="23.25" x14ac:dyDescent="0.35">
      <c r="A1" s="47" t="s">
        <v>65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3" spans="1:11" x14ac:dyDescent="0.25">
      <c r="A3" t="s">
        <v>13</v>
      </c>
      <c r="B3" s="6" t="s">
        <v>12</v>
      </c>
    </row>
    <row r="5" spans="1:11" x14ac:dyDescent="0.25">
      <c r="B5">
        <v>1</v>
      </c>
      <c r="C5" t="s">
        <v>0</v>
      </c>
      <c r="G5" t="s">
        <v>26</v>
      </c>
      <c r="K5" s="1">
        <f>1000000/12*1.5</f>
        <v>125000</v>
      </c>
    </row>
    <row r="6" spans="1:11" x14ac:dyDescent="0.25">
      <c r="B6">
        <v>2</v>
      </c>
      <c r="C6" t="s">
        <v>1</v>
      </c>
      <c r="G6" t="s">
        <v>66</v>
      </c>
      <c r="K6" s="1">
        <f>80000*45/2</f>
        <v>1800000</v>
      </c>
    </row>
    <row r="7" spans="1:11" x14ac:dyDescent="0.25">
      <c r="B7">
        <v>3</v>
      </c>
      <c r="C7" t="s">
        <v>2</v>
      </c>
      <c r="G7" t="s">
        <v>4</v>
      </c>
      <c r="K7" s="1">
        <v>20000</v>
      </c>
    </row>
    <row r="8" spans="1:11" x14ac:dyDescent="0.25">
      <c r="B8">
        <v>4</v>
      </c>
      <c r="C8" t="s">
        <v>3</v>
      </c>
      <c r="G8" t="s">
        <v>67</v>
      </c>
      <c r="K8" s="1">
        <f>3*600*700</f>
        <v>1260000</v>
      </c>
    </row>
    <row r="9" spans="1:11" x14ac:dyDescent="0.25">
      <c r="B9">
        <v>6</v>
      </c>
      <c r="C9" t="s">
        <v>68</v>
      </c>
      <c r="G9" t="s">
        <v>69</v>
      </c>
      <c r="K9" s="4">
        <f>10*130000</f>
        <v>1300000</v>
      </c>
    </row>
    <row r="10" spans="1:11" x14ac:dyDescent="0.25">
      <c r="B10">
        <v>7</v>
      </c>
      <c r="C10" t="s">
        <v>8</v>
      </c>
      <c r="G10" t="s">
        <v>70</v>
      </c>
      <c r="K10" s="4">
        <f>50*12000</f>
        <v>600000</v>
      </c>
    </row>
    <row r="11" spans="1:11" x14ac:dyDescent="0.25">
      <c r="B11">
        <v>8</v>
      </c>
      <c r="C11" t="s">
        <v>71</v>
      </c>
      <c r="K11" s="4">
        <v>50000</v>
      </c>
    </row>
    <row r="12" spans="1:11" x14ac:dyDescent="0.25">
      <c r="B12">
        <v>9</v>
      </c>
      <c r="C12" t="s">
        <v>72</v>
      </c>
      <c r="K12" s="4">
        <v>50000</v>
      </c>
    </row>
    <row r="13" spans="1:11" x14ac:dyDescent="0.25">
      <c r="B13">
        <v>10</v>
      </c>
      <c r="C13" t="s">
        <v>28</v>
      </c>
      <c r="G13" s="20">
        <v>150000</v>
      </c>
      <c r="K13" s="4">
        <f>G13/24*1.5</f>
        <v>9375</v>
      </c>
    </row>
    <row r="14" spans="1:11" x14ac:dyDescent="0.25">
      <c r="B14">
        <v>11</v>
      </c>
      <c r="C14" t="s">
        <v>73</v>
      </c>
      <c r="G14" s="20">
        <v>75000</v>
      </c>
      <c r="K14" s="4">
        <f>G14/24*1.5</f>
        <v>4687.5</v>
      </c>
    </row>
    <row r="15" spans="1:11" x14ac:dyDescent="0.25">
      <c r="B15">
        <v>12</v>
      </c>
      <c r="C15" t="s">
        <v>74</v>
      </c>
      <c r="G15" s="20">
        <v>750000</v>
      </c>
      <c r="K15" s="4">
        <f>G15/24*1.5</f>
        <v>46875</v>
      </c>
    </row>
    <row r="16" spans="1:11" x14ac:dyDescent="0.25">
      <c r="K16" s="5">
        <f>SUM(K5:K15)</f>
        <v>5265937.5</v>
      </c>
    </row>
    <row r="18" spans="1:11" x14ac:dyDescent="0.25">
      <c r="A18" t="s">
        <v>14</v>
      </c>
      <c r="B18" s="6" t="s">
        <v>7</v>
      </c>
      <c r="C18" s="6"/>
    </row>
    <row r="20" spans="1:11" x14ac:dyDescent="0.25">
      <c r="B20" s="8" t="s">
        <v>16</v>
      </c>
      <c r="C20" t="s">
        <v>75</v>
      </c>
      <c r="H20" s="21">
        <v>0.7</v>
      </c>
    </row>
    <row r="21" spans="1:11" x14ac:dyDescent="0.25">
      <c r="B21" s="8" t="s">
        <v>16</v>
      </c>
      <c r="C21" t="s">
        <v>76</v>
      </c>
    </row>
    <row r="22" spans="1:11" x14ac:dyDescent="0.25">
      <c r="B22" s="8" t="s">
        <v>16</v>
      </c>
      <c r="C22" t="s">
        <v>77</v>
      </c>
      <c r="K22">
        <f>15000*70/100</f>
        <v>10500</v>
      </c>
    </row>
    <row r="23" spans="1:11" x14ac:dyDescent="0.25">
      <c r="B23" s="8" t="s">
        <v>16</v>
      </c>
      <c r="C23" t="s">
        <v>78</v>
      </c>
    </row>
    <row r="24" spans="1:11" x14ac:dyDescent="0.25">
      <c r="B24" s="8" t="s">
        <v>16</v>
      </c>
      <c r="C24" t="s">
        <v>79</v>
      </c>
    </row>
    <row r="25" spans="1:11" x14ac:dyDescent="0.25">
      <c r="B25" s="8" t="s">
        <v>16</v>
      </c>
      <c r="C25" s="6" t="s">
        <v>80</v>
      </c>
    </row>
    <row r="27" spans="1:11" x14ac:dyDescent="0.25">
      <c r="A27" t="s">
        <v>15</v>
      </c>
      <c r="B27" s="6" t="s">
        <v>9</v>
      </c>
      <c r="C27" s="6"/>
    </row>
    <row r="28" spans="1:11" x14ac:dyDescent="0.25">
      <c r="C28" t="s">
        <v>11</v>
      </c>
      <c r="F28" s="1">
        <f>875*9000</f>
        <v>7875000</v>
      </c>
      <c r="J28" s="2"/>
    </row>
    <row r="29" spans="1:11" x14ac:dyDescent="0.25">
      <c r="C29" t="s">
        <v>10</v>
      </c>
      <c r="F29" s="3">
        <f>K16</f>
        <v>5265937.5</v>
      </c>
      <c r="J29" s="2"/>
    </row>
    <row r="30" spans="1:11" x14ac:dyDescent="0.25">
      <c r="F30" s="7">
        <f>F28-F29</f>
        <v>2609062.5</v>
      </c>
      <c r="G30" t="s">
        <v>17</v>
      </c>
    </row>
    <row r="32" spans="1:11" x14ac:dyDescent="0.25">
      <c r="C32" t="s">
        <v>18</v>
      </c>
      <c r="E32" s="2">
        <f>F29</f>
        <v>5265937.5</v>
      </c>
    </row>
    <row r="33" spans="3:6" x14ac:dyDescent="0.25">
      <c r="E33" s="9">
        <v>9000</v>
      </c>
    </row>
    <row r="34" spans="3:6" x14ac:dyDescent="0.25">
      <c r="D34" s="10" t="s">
        <v>19</v>
      </c>
      <c r="E34" s="11">
        <f>E32/E33</f>
        <v>585.10416666666663</v>
      </c>
      <c r="F34" t="s">
        <v>20</v>
      </c>
    </row>
    <row r="36" spans="3:6" x14ac:dyDescent="0.25">
      <c r="C36" t="s">
        <v>21</v>
      </c>
      <c r="E36" s="2">
        <f>F29</f>
        <v>5265937.5</v>
      </c>
    </row>
    <row r="37" spans="3:6" x14ac:dyDescent="0.25">
      <c r="E37" s="9">
        <v>875</v>
      </c>
    </row>
    <row r="38" spans="3:6" x14ac:dyDescent="0.25">
      <c r="D38" s="10" t="s">
        <v>19</v>
      </c>
      <c r="E38" s="12">
        <f>E36/E37</f>
        <v>6018.2142857142853</v>
      </c>
      <c r="F38" t="s">
        <v>22</v>
      </c>
    </row>
    <row r="40" spans="3:6" x14ac:dyDescent="0.25">
      <c r="C40" t="s">
        <v>23</v>
      </c>
      <c r="D40" s="10" t="s">
        <v>19</v>
      </c>
      <c r="E40" s="2">
        <f>F28</f>
        <v>7875000</v>
      </c>
    </row>
    <row r="41" spans="3:6" x14ac:dyDescent="0.25">
      <c r="E41" s="13">
        <f>F29</f>
        <v>5265937.5</v>
      </c>
    </row>
    <row r="42" spans="3:6" x14ac:dyDescent="0.25">
      <c r="D42" s="10" t="s">
        <v>19</v>
      </c>
      <c r="E42">
        <f>E40/E41</f>
        <v>1.4954602100765533</v>
      </c>
      <c r="F42" t="s">
        <v>25</v>
      </c>
    </row>
    <row r="44" spans="3:6" x14ac:dyDescent="0.25">
      <c r="C44" t="s">
        <v>24</v>
      </c>
      <c r="D44" s="10" t="s">
        <v>19</v>
      </c>
      <c r="E44" s="2">
        <f>F30</f>
        <v>2609062.5</v>
      </c>
      <c r="F44" t="s">
        <v>81</v>
      </c>
    </row>
    <row r="45" spans="3:6" x14ac:dyDescent="0.25">
      <c r="E45" s="13">
        <f>F29</f>
        <v>5265937.5</v>
      </c>
    </row>
    <row r="46" spans="3:6" x14ac:dyDescent="0.25">
      <c r="D46" s="10" t="s">
        <v>19</v>
      </c>
      <c r="E46">
        <f>E44/E45*100</f>
        <v>49.546021007655334</v>
      </c>
    </row>
    <row r="48" spans="3:6" x14ac:dyDescent="0.25">
      <c r="E48" t="s">
        <v>82</v>
      </c>
    </row>
  </sheetData>
  <mergeCells count="1">
    <mergeCell ref="A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opLeftCell="B4" zoomScale="120" zoomScaleNormal="120" workbookViewId="0">
      <selection activeCell="E50" sqref="E50"/>
    </sheetView>
  </sheetViews>
  <sheetFormatPr defaultRowHeight="15" x14ac:dyDescent="0.25"/>
  <cols>
    <col min="1" max="1" width="3.375" customWidth="1"/>
    <col min="2" max="2" width="4.625" customWidth="1"/>
    <col min="5" max="5" width="11.25" customWidth="1"/>
    <col min="6" max="6" width="17" customWidth="1"/>
    <col min="8" max="8" width="4.625" customWidth="1"/>
    <col min="9" max="9" width="4.375" customWidth="1"/>
    <col min="10" max="10" width="1.125" customWidth="1"/>
    <col min="11" max="11" width="11.875" customWidth="1"/>
    <col min="12" max="12" width="2.125" customWidth="1"/>
    <col min="13" max="13" width="17.25" customWidth="1"/>
  </cols>
  <sheetData>
    <row r="1" spans="1:14" ht="26.25" x14ac:dyDescent="0.4">
      <c r="A1" s="44" t="s">
        <v>108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4" x14ac:dyDescent="0.25">
      <c r="A2" s="48" t="s">
        <v>109</v>
      </c>
      <c r="B2" s="48"/>
      <c r="C2" s="48"/>
      <c r="D2" s="48"/>
      <c r="E2" s="48"/>
      <c r="F2" s="48"/>
      <c r="G2" s="48"/>
      <c r="H2" s="48"/>
      <c r="I2" s="48"/>
    </row>
    <row r="3" spans="1:14" x14ac:dyDescent="0.25">
      <c r="A3" t="s">
        <v>13</v>
      </c>
      <c r="B3" s="6" t="s">
        <v>12</v>
      </c>
    </row>
    <row r="5" spans="1:14" x14ac:dyDescent="0.25">
      <c r="B5">
        <v>1</v>
      </c>
      <c r="C5" t="s">
        <v>0</v>
      </c>
      <c r="G5" t="s">
        <v>26</v>
      </c>
      <c r="K5" s="1">
        <f>1200000/12*6</f>
        <v>600000</v>
      </c>
    </row>
    <row r="6" spans="1:14" x14ac:dyDescent="0.25">
      <c r="B6">
        <v>2</v>
      </c>
      <c r="C6" t="s">
        <v>1</v>
      </c>
      <c r="K6" s="1">
        <f>N15</f>
        <v>10510000</v>
      </c>
      <c r="M6" t="s">
        <v>87</v>
      </c>
      <c r="N6">
        <v>150000</v>
      </c>
    </row>
    <row r="7" spans="1:14" x14ac:dyDescent="0.25">
      <c r="B7">
        <v>3</v>
      </c>
      <c r="C7" t="s">
        <v>2</v>
      </c>
      <c r="K7" s="1">
        <f>4*65000</f>
        <v>260000</v>
      </c>
      <c r="M7" t="s">
        <v>110</v>
      </c>
      <c r="N7">
        <v>1000000</v>
      </c>
    </row>
    <row r="8" spans="1:14" x14ac:dyDescent="0.25">
      <c r="B8">
        <v>4</v>
      </c>
      <c r="C8" t="s">
        <v>117</v>
      </c>
      <c r="K8" s="1">
        <f>(1000*500)+500000+50000+120000</f>
        <v>1170000</v>
      </c>
      <c r="M8" t="s">
        <v>111</v>
      </c>
      <c r="N8">
        <v>100000</v>
      </c>
    </row>
    <row r="9" spans="1:14" x14ac:dyDescent="0.25">
      <c r="B9">
        <v>5</v>
      </c>
      <c r="C9" t="s">
        <v>118</v>
      </c>
      <c r="K9" s="4">
        <f>120000+64000+160000+125000</f>
        <v>469000</v>
      </c>
      <c r="M9" t="s">
        <v>89</v>
      </c>
      <c r="N9">
        <v>400000</v>
      </c>
    </row>
    <row r="10" spans="1:14" x14ac:dyDescent="0.25">
      <c r="B10">
        <v>6</v>
      </c>
      <c r="C10" t="s">
        <v>119</v>
      </c>
      <c r="K10" s="4">
        <f>1524000/3</f>
        <v>508000</v>
      </c>
      <c r="M10" t="s">
        <v>112</v>
      </c>
      <c r="N10">
        <v>200000</v>
      </c>
    </row>
    <row r="11" spans="1:14" x14ac:dyDescent="0.25">
      <c r="B11">
        <v>8</v>
      </c>
      <c r="C11" t="s">
        <v>28</v>
      </c>
      <c r="K11" s="4">
        <f>350000/8</f>
        <v>43750</v>
      </c>
      <c r="M11" t="s">
        <v>113</v>
      </c>
      <c r="N11">
        <v>400000</v>
      </c>
    </row>
    <row r="12" spans="1:14" x14ac:dyDescent="0.25">
      <c r="B12">
        <v>9</v>
      </c>
      <c r="C12" t="s">
        <v>37</v>
      </c>
      <c r="K12" s="4">
        <f>75000/8</f>
        <v>9375</v>
      </c>
      <c r="M12" t="s">
        <v>114</v>
      </c>
      <c r="N12">
        <f>80000*7</f>
        <v>560000</v>
      </c>
    </row>
    <row r="13" spans="1:14" x14ac:dyDescent="0.25">
      <c r="B13">
        <v>10</v>
      </c>
      <c r="C13" t="s">
        <v>38</v>
      </c>
      <c r="K13" s="4">
        <f>80000/8</f>
        <v>10000</v>
      </c>
      <c r="M13" t="s">
        <v>115</v>
      </c>
      <c r="N13">
        <f>1400000+300000</f>
        <v>1700000</v>
      </c>
    </row>
    <row r="14" spans="1:14" x14ac:dyDescent="0.25">
      <c r="B14">
        <v>11</v>
      </c>
      <c r="C14" t="s">
        <v>29</v>
      </c>
      <c r="K14" s="4">
        <f>450000/10</f>
        <v>45000</v>
      </c>
      <c r="M14" t="s">
        <v>116</v>
      </c>
      <c r="N14">
        <f>300000*20</f>
        <v>6000000</v>
      </c>
    </row>
    <row r="15" spans="1:14" x14ac:dyDescent="0.25">
      <c r="B15">
        <v>12</v>
      </c>
      <c r="C15" t="s">
        <v>39</v>
      </c>
      <c r="K15" s="4">
        <v>500000</v>
      </c>
      <c r="L15" t="s">
        <v>6</v>
      </c>
      <c r="N15" s="6">
        <f>SUM(N6:N14)</f>
        <v>10510000</v>
      </c>
    </row>
    <row r="16" spans="1:14" x14ac:dyDescent="0.25">
      <c r="K16" s="5">
        <f>SUM(K5:K15)</f>
        <v>14125125</v>
      </c>
    </row>
    <row r="18" spans="1:12" x14ac:dyDescent="0.25">
      <c r="A18" t="s">
        <v>14</v>
      </c>
      <c r="B18" s="6" t="s">
        <v>7</v>
      </c>
      <c r="C18" s="6"/>
    </row>
    <row r="20" spans="1:12" x14ac:dyDescent="0.25">
      <c r="B20" s="8" t="s">
        <v>16</v>
      </c>
      <c r="C20" t="s">
        <v>120</v>
      </c>
    </row>
    <row r="21" spans="1:12" x14ac:dyDescent="0.25">
      <c r="B21" s="8" t="s">
        <v>16</v>
      </c>
      <c r="C21" t="s">
        <v>121</v>
      </c>
    </row>
    <row r="22" spans="1:12" x14ac:dyDescent="0.25">
      <c r="B22" s="8" t="s">
        <v>16</v>
      </c>
      <c r="C22" t="s">
        <v>122</v>
      </c>
      <c r="G22">
        <f>1440*0.7</f>
        <v>1007.9999999999999</v>
      </c>
    </row>
    <row r="23" spans="1:12" x14ac:dyDescent="0.25">
      <c r="B23" s="8" t="s">
        <v>16</v>
      </c>
      <c r="C23" t="s">
        <v>56</v>
      </c>
    </row>
    <row r="24" spans="1:12" x14ac:dyDescent="0.25">
      <c r="B24" s="8" t="s">
        <v>16</v>
      </c>
      <c r="C24" s="14" t="s">
        <v>57</v>
      </c>
      <c r="G24">
        <f>G22*15000</f>
        <v>15119999.999999998</v>
      </c>
    </row>
    <row r="26" spans="1:12" x14ac:dyDescent="0.25">
      <c r="A26" t="s">
        <v>15</v>
      </c>
      <c r="B26" s="6" t="s">
        <v>9</v>
      </c>
      <c r="C26" s="6"/>
    </row>
    <row r="27" spans="1:12" x14ac:dyDescent="0.25">
      <c r="C27" t="s">
        <v>11</v>
      </c>
      <c r="F27" s="1">
        <f>G24</f>
        <v>15119999.999999998</v>
      </c>
      <c r="J27" s="2"/>
    </row>
    <row r="28" spans="1:12" x14ac:dyDescent="0.25">
      <c r="C28" t="s">
        <v>10</v>
      </c>
      <c r="F28" s="3">
        <f>K16</f>
        <v>14125125</v>
      </c>
      <c r="J28" s="2"/>
      <c r="L28" s="2"/>
    </row>
    <row r="29" spans="1:12" x14ac:dyDescent="0.25">
      <c r="F29" s="7">
        <f>F27-F28</f>
        <v>994874.99999999814</v>
      </c>
      <c r="G29" t="s">
        <v>17</v>
      </c>
    </row>
    <row r="31" spans="1:12" x14ac:dyDescent="0.25">
      <c r="C31" t="s">
        <v>18</v>
      </c>
      <c r="E31" s="2">
        <f>F28</f>
        <v>14125125</v>
      </c>
      <c r="G31" t="s">
        <v>30</v>
      </c>
    </row>
    <row r="32" spans="1:12" x14ac:dyDescent="0.25">
      <c r="E32" s="9">
        <v>15000</v>
      </c>
    </row>
    <row r="33" spans="3:7" x14ac:dyDescent="0.25">
      <c r="D33" s="10" t="s">
        <v>19</v>
      </c>
      <c r="E33" s="11">
        <f>E31/E32</f>
        <v>941.67499999999995</v>
      </c>
      <c r="F33" t="s">
        <v>20</v>
      </c>
    </row>
    <row r="35" spans="3:7" x14ac:dyDescent="0.25">
      <c r="C35" t="s">
        <v>21</v>
      </c>
      <c r="E35" s="2">
        <f>F28</f>
        <v>14125125</v>
      </c>
      <c r="G35" t="s">
        <v>31</v>
      </c>
    </row>
    <row r="36" spans="3:7" x14ac:dyDescent="0.25">
      <c r="E36" s="9">
        <v>1008</v>
      </c>
    </row>
    <row r="37" spans="3:7" x14ac:dyDescent="0.25">
      <c r="D37" s="10" t="s">
        <v>19</v>
      </c>
      <c r="E37" s="12">
        <f>E35/E36</f>
        <v>14013.020833333334</v>
      </c>
      <c r="F37" t="s">
        <v>22</v>
      </c>
    </row>
    <row r="39" spans="3:7" x14ac:dyDescent="0.25">
      <c r="C39" t="s">
        <v>23</v>
      </c>
      <c r="D39" s="10" t="s">
        <v>19</v>
      </c>
      <c r="E39" s="2">
        <f>F27</f>
        <v>15119999.999999998</v>
      </c>
      <c r="G39" t="s">
        <v>32</v>
      </c>
    </row>
    <row r="40" spans="3:7" x14ac:dyDescent="0.25">
      <c r="E40" s="13">
        <f>F28</f>
        <v>14125125</v>
      </c>
    </row>
    <row r="42" spans="3:7" x14ac:dyDescent="0.25">
      <c r="D42" s="10" t="s">
        <v>19</v>
      </c>
      <c r="E42">
        <f>E39/E40</f>
        <v>1.0704330050176545</v>
      </c>
      <c r="F42" t="s">
        <v>25</v>
      </c>
    </row>
    <row r="44" spans="3:7" x14ac:dyDescent="0.25">
      <c r="C44" t="s">
        <v>24</v>
      </c>
      <c r="D44" s="10" t="s">
        <v>19</v>
      </c>
      <c r="E44" s="2">
        <f>F29</f>
        <v>994874.99999999814</v>
      </c>
      <c r="F44" t="s">
        <v>27</v>
      </c>
      <c r="G44" t="s">
        <v>33</v>
      </c>
    </row>
    <row r="45" spans="3:7" x14ac:dyDescent="0.25">
      <c r="E45" s="13">
        <f>F28</f>
        <v>14125125</v>
      </c>
    </row>
    <row r="47" spans="3:7" x14ac:dyDescent="0.25">
      <c r="D47" s="10" t="s">
        <v>19</v>
      </c>
      <c r="E47" s="6">
        <f>E44/E45*100</f>
        <v>7.043300501765458</v>
      </c>
      <c r="F47">
        <v>7</v>
      </c>
    </row>
    <row r="49" spans="5:5" x14ac:dyDescent="0.25">
      <c r="E49" t="s">
        <v>123</v>
      </c>
    </row>
    <row r="50" spans="5:5" x14ac:dyDescent="0.25">
      <c r="E50" t="s">
        <v>59</v>
      </c>
    </row>
  </sheetData>
  <mergeCells count="2">
    <mergeCell ref="A1:L1"/>
    <mergeCell ref="A2:I2"/>
  </mergeCells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9"/>
  <sheetViews>
    <sheetView zoomScale="110" zoomScaleNormal="110" workbookViewId="0">
      <selection activeCell="F6" sqref="F6"/>
    </sheetView>
  </sheetViews>
  <sheetFormatPr defaultRowHeight="15" x14ac:dyDescent="0.25"/>
  <cols>
    <col min="1" max="1" width="2.875" customWidth="1"/>
    <col min="2" max="2" width="4" customWidth="1"/>
    <col min="3" max="3" width="10.25" customWidth="1"/>
    <col min="5" max="5" width="14" customWidth="1"/>
    <col min="6" max="6" width="9.875" customWidth="1"/>
    <col min="7" max="7" width="9.5" customWidth="1"/>
    <col min="8" max="8" width="11" customWidth="1"/>
    <col min="9" max="9" width="3.25" customWidth="1"/>
    <col min="10" max="10" width="12.125" customWidth="1"/>
    <col min="11" max="11" width="12.375" customWidth="1"/>
    <col min="12" max="12" width="4.875" customWidth="1"/>
    <col min="13" max="13" width="12.25" customWidth="1"/>
    <col min="14" max="14" width="9.5" customWidth="1"/>
  </cols>
  <sheetData>
    <row r="2" spans="1:17" ht="18.75" x14ac:dyDescent="0.3">
      <c r="A2" s="45" t="s">
        <v>124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7" ht="15.75" x14ac:dyDescent="0.25">
      <c r="A3" s="49" t="s">
        <v>143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7" ht="18.75" x14ac:dyDescent="0.3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7" x14ac:dyDescent="0.25">
      <c r="A5" t="s">
        <v>13</v>
      </c>
      <c r="B5" s="6" t="s">
        <v>12</v>
      </c>
      <c r="M5" s="6" t="s">
        <v>126</v>
      </c>
      <c r="O5" s="6"/>
    </row>
    <row r="6" spans="1:17" x14ac:dyDescent="0.25">
      <c r="B6">
        <v>1</v>
      </c>
      <c r="C6" t="s">
        <v>125</v>
      </c>
      <c r="K6" s="1">
        <f>(1500000/12*6)</f>
        <v>750000</v>
      </c>
      <c r="M6" s="14" t="s">
        <v>127</v>
      </c>
      <c r="N6" s="1">
        <v>150000</v>
      </c>
      <c r="O6" s="6" t="s">
        <v>131</v>
      </c>
    </row>
    <row r="7" spans="1:17" x14ac:dyDescent="0.25">
      <c r="B7">
        <v>2</v>
      </c>
      <c r="C7" t="s">
        <v>1</v>
      </c>
      <c r="K7" s="1">
        <f>N17</f>
        <v>1740000</v>
      </c>
      <c r="M7" s="27" t="s">
        <v>128</v>
      </c>
      <c r="N7" s="1">
        <v>150000</v>
      </c>
      <c r="O7" t="s">
        <v>97</v>
      </c>
      <c r="P7" s="1">
        <v>0</v>
      </c>
    </row>
    <row r="8" spans="1:17" x14ac:dyDescent="0.25">
      <c r="B8">
        <v>3</v>
      </c>
      <c r="C8" t="s">
        <v>142</v>
      </c>
      <c r="K8" s="1">
        <v>80000</v>
      </c>
      <c r="M8" t="s">
        <v>87</v>
      </c>
      <c r="N8" s="1">
        <v>225000</v>
      </c>
      <c r="O8" t="s">
        <v>98</v>
      </c>
      <c r="P8" s="1">
        <f>30*12000</f>
        <v>360000</v>
      </c>
    </row>
    <row r="9" spans="1:17" x14ac:dyDescent="0.25">
      <c r="B9">
        <v>4</v>
      </c>
      <c r="C9" t="s">
        <v>3</v>
      </c>
      <c r="K9" s="1">
        <f>P10</f>
        <v>750000</v>
      </c>
      <c r="M9" t="s">
        <v>129</v>
      </c>
      <c r="N9" s="1">
        <v>80000</v>
      </c>
      <c r="O9" t="s">
        <v>99</v>
      </c>
      <c r="P9" s="3">
        <f>30*13000</f>
        <v>390000</v>
      </c>
      <c r="Q9" t="s">
        <v>6</v>
      </c>
    </row>
    <row r="10" spans="1:17" x14ac:dyDescent="0.25">
      <c r="B10">
        <v>5</v>
      </c>
      <c r="C10" t="s">
        <v>61</v>
      </c>
      <c r="K10" s="4">
        <f>P14</f>
        <v>97000</v>
      </c>
      <c r="M10" t="s">
        <v>89</v>
      </c>
      <c r="N10" s="1">
        <v>225000</v>
      </c>
      <c r="P10" s="7">
        <f>SUM(P7:P9)</f>
        <v>750000</v>
      </c>
    </row>
    <row r="11" spans="1:17" x14ac:dyDescent="0.25">
      <c r="B11">
        <v>6</v>
      </c>
      <c r="C11" t="s">
        <v>28</v>
      </c>
      <c r="K11" s="4">
        <f>150000/10</f>
        <v>15000</v>
      </c>
      <c r="M11" t="s">
        <v>90</v>
      </c>
      <c r="N11" s="1">
        <v>160000</v>
      </c>
      <c r="O11" s="6" t="s">
        <v>132</v>
      </c>
    </row>
    <row r="12" spans="1:17" x14ac:dyDescent="0.25">
      <c r="B12">
        <v>7</v>
      </c>
      <c r="C12" t="s">
        <v>37</v>
      </c>
      <c r="K12" s="4">
        <f>75000/10</f>
        <v>7500</v>
      </c>
      <c r="M12" t="s">
        <v>130</v>
      </c>
      <c r="N12" s="1">
        <v>160000</v>
      </c>
      <c r="O12" t="s">
        <v>133</v>
      </c>
      <c r="P12" s="31">
        <v>12000</v>
      </c>
    </row>
    <row r="13" spans="1:17" x14ac:dyDescent="0.25">
      <c r="B13">
        <v>8</v>
      </c>
      <c r="C13" t="s">
        <v>134</v>
      </c>
      <c r="K13" s="4">
        <f>100000/10</f>
        <v>10000</v>
      </c>
      <c r="M13" t="s">
        <v>92</v>
      </c>
      <c r="N13" s="1">
        <v>80000</v>
      </c>
      <c r="O13" t="s">
        <v>100</v>
      </c>
      <c r="P13" s="3">
        <v>85000</v>
      </c>
      <c r="Q13" t="s">
        <v>6</v>
      </c>
    </row>
    <row r="14" spans="1:17" x14ac:dyDescent="0.25">
      <c r="B14">
        <v>9</v>
      </c>
      <c r="C14" t="s">
        <v>29</v>
      </c>
      <c r="K14" s="4">
        <f>450000/20</f>
        <v>22500</v>
      </c>
      <c r="M14" t="s">
        <v>93</v>
      </c>
      <c r="N14" s="1">
        <v>60000</v>
      </c>
      <c r="P14" s="7">
        <f>SUM(P12:P13)</f>
        <v>97000</v>
      </c>
    </row>
    <row r="15" spans="1:17" x14ac:dyDescent="0.25">
      <c r="B15">
        <v>10</v>
      </c>
      <c r="C15" t="s">
        <v>39</v>
      </c>
      <c r="K15" s="4">
        <v>100000</v>
      </c>
      <c r="L15" t="s">
        <v>6</v>
      </c>
      <c r="M15" t="s">
        <v>94</v>
      </c>
      <c r="N15" s="1">
        <v>450000</v>
      </c>
      <c r="P15" s="6"/>
    </row>
    <row r="16" spans="1:17" x14ac:dyDescent="0.25">
      <c r="K16" s="5">
        <f>SUM(K6:K15)</f>
        <v>3572000</v>
      </c>
      <c r="M16" t="s">
        <v>96</v>
      </c>
      <c r="N16" s="30">
        <v>0</v>
      </c>
      <c r="O16" t="s">
        <v>6</v>
      </c>
    </row>
    <row r="17" spans="1:14" x14ac:dyDescent="0.25">
      <c r="N17" s="7">
        <f>SUM(N6:N16)</f>
        <v>1740000</v>
      </c>
    </row>
    <row r="18" spans="1:14" x14ac:dyDescent="0.25">
      <c r="A18" t="s">
        <v>14</v>
      </c>
      <c r="B18" s="6" t="s">
        <v>7</v>
      </c>
      <c r="C18" s="6"/>
      <c r="N18" s="7"/>
    </row>
    <row r="19" spans="1:14" x14ac:dyDescent="0.25">
      <c r="G19" s="6" t="s">
        <v>101</v>
      </c>
      <c r="H19" s="6" t="s">
        <v>102</v>
      </c>
      <c r="J19" s="6" t="s">
        <v>103</v>
      </c>
    </row>
    <row r="20" spans="1:14" x14ac:dyDescent="0.25">
      <c r="B20" s="26" t="s">
        <v>16</v>
      </c>
      <c r="C20" t="s">
        <v>144</v>
      </c>
      <c r="G20">
        <v>500</v>
      </c>
      <c r="H20">
        <v>375</v>
      </c>
      <c r="J20" s="1">
        <v>230</v>
      </c>
      <c r="K20" s="1"/>
    </row>
    <row r="21" spans="1:14" x14ac:dyDescent="0.25">
      <c r="B21" s="26"/>
      <c r="C21" t="s">
        <v>135</v>
      </c>
      <c r="E21" s="19"/>
      <c r="G21" s="23">
        <f>4000*G20</f>
        <v>2000000</v>
      </c>
      <c r="H21" s="23">
        <f>4500*H20</f>
        <v>1687500</v>
      </c>
      <c r="J21" s="23">
        <f>J20*7500</f>
        <v>1725000</v>
      </c>
      <c r="K21" t="s">
        <v>137</v>
      </c>
    </row>
    <row r="22" spans="1:14" x14ac:dyDescent="0.25">
      <c r="B22" s="6"/>
      <c r="C22" s="6"/>
      <c r="G22" s="2">
        <f>K16</f>
        <v>3572000</v>
      </c>
      <c r="H22" s="2">
        <f>K16+80000</f>
        <v>3652000</v>
      </c>
      <c r="J22" s="2">
        <f>K16+K20</f>
        <v>3572000</v>
      </c>
      <c r="K22" t="s">
        <v>136</v>
      </c>
    </row>
    <row r="23" spans="1:14" x14ac:dyDescent="0.25">
      <c r="A23" t="s">
        <v>15</v>
      </c>
      <c r="B23" s="6" t="s">
        <v>138</v>
      </c>
      <c r="C23" s="6"/>
      <c r="G23" s="2"/>
      <c r="H23" s="2"/>
      <c r="J23" s="2"/>
    </row>
    <row r="24" spans="1:14" x14ac:dyDescent="0.25">
      <c r="B24" s="6"/>
      <c r="C24" s="6"/>
      <c r="G24" s="2"/>
      <c r="H24" s="2"/>
      <c r="J24" s="2"/>
    </row>
    <row r="25" spans="1:14" x14ac:dyDescent="0.25">
      <c r="C25" t="s">
        <v>139</v>
      </c>
      <c r="F25" s="1">
        <f>G21</f>
        <v>2000000</v>
      </c>
      <c r="J25" s="2"/>
    </row>
    <row r="26" spans="1:14" x14ac:dyDescent="0.25">
      <c r="C26" t="s">
        <v>10</v>
      </c>
      <c r="F26" s="3">
        <f>K16</f>
        <v>3572000</v>
      </c>
      <c r="J26" s="2"/>
      <c r="L26" s="2"/>
    </row>
    <row r="27" spans="1:14" x14ac:dyDescent="0.25">
      <c r="F27" s="7">
        <f>F25-F26</f>
        <v>-1572000</v>
      </c>
    </row>
    <row r="29" spans="1:14" x14ac:dyDescent="0.25">
      <c r="C29" t="s">
        <v>18</v>
      </c>
      <c r="E29" s="2">
        <f>F26</f>
        <v>3572000</v>
      </c>
      <c r="G29" t="s">
        <v>30</v>
      </c>
    </row>
    <row r="30" spans="1:14" x14ac:dyDescent="0.25">
      <c r="E30" s="28">
        <v>4000</v>
      </c>
      <c r="F30" t="s">
        <v>107</v>
      </c>
    </row>
    <row r="31" spans="1:14" x14ac:dyDescent="0.25">
      <c r="D31" s="10" t="s">
        <v>19</v>
      </c>
      <c r="E31" s="11">
        <f>E29/E30</f>
        <v>893</v>
      </c>
      <c r="F31" t="s">
        <v>62</v>
      </c>
    </row>
    <row r="33" spans="3:7" x14ac:dyDescent="0.25">
      <c r="C33" t="s">
        <v>21</v>
      </c>
      <c r="E33" s="2">
        <f>F26</f>
        <v>3572000</v>
      </c>
      <c r="G33" t="s">
        <v>31</v>
      </c>
    </row>
    <row r="34" spans="3:7" x14ac:dyDescent="0.25">
      <c r="E34" s="28">
        <v>500</v>
      </c>
      <c r="F34" t="s">
        <v>62</v>
      </c>
    </row>
    <row r="35" spans="3:7" x14ac:dyDescent="0.25">
      <c r="D35" s="10" t="s">
        <v>19</v>
      </c>
      <c r="E35" s="12">
        <f>E33/E34</f>
        <v>7144</v>
      </c>
      <c r="F35" t="s">
        <v>107</v>
      </c>
    </row>
    <row r="37" spans="3:7" x14ac:dyDescent="0.25">
      <c r="C37" t="s">
        <v>23</v>
      </c>
      <c r="D37" s="10" t="s">
        <v>19</v>
      </c>
      <c r="E37" s="2">
        <f>F25</f>
        <v>2000000</v>
      </c>
      <c r="G37" t="s">
        <v>32</v>
      </c>
    </row>
    <row r="38" spans="3:7" x14ac:dyDescent="0.25">
      <c r="E38" s="13">
        <f>F26</f>
        <v>3572000</v>
      </c>
    </row>
    <row r="40" spans="3:7" x14ac:dyDescent="0.25">
      <c r="D40" s="10" t="s">
        <v>19</v>
      </c>
      <c r="E40" s="6">
        <f>E37/E38</f>
        <v>0.55991041433370659</v>
      </c>
      <c r="F40" t="s">
        <v>25</v>
      </c>
    </row>
    <row r="42" spans="3:7" x14ac:dyDescent="0.25">
      <c r="C42" t="s">
        <v>24</v>
      </c>
      <c r="D42" s="10" t="s">
        <v>19</v>
      </c>
      <c r="E42" s="2">
        <f>F27</f>
        <v>-1572000</v>
      </c>
      <c r="F42" t="s">
        <v>27</v>
      </c>
      <c r="G42" t="s">
        <v>33</v>
      </c>
    </row>
    <row r="43" spans="3:7" x14ac:dyDescent="0.25">
      <c r="E43" s="13">
        <f>F26</f>
        <v>3572000</v>
      </c>
    </row>
    <row r="45" spans="3:7" x14ac:dyDescent="0.25">
      <c r="D45" s="10" t="s">
        <v>19</v>
      </c>
      <c r="E45" s="6">
        <f>E42/E43*100</f>
        <v>-44.008958566629339</v>
      </c>
      <c r="F45" s="6">
        <v>-41</v>
      </c>
    </row>
    <row r="47" spans="3:7" x14ac:dyDescent="0.25">
      <c r="E47" t="s">
        <v>140</v>
      </c>
    </row>
    <row r="48" spans="3:7" x14ac:dyDescent="0.25">
      <c r="E48" t="s">
        <v>141</v>
      </c>
    </row>
    <row r="49" spans="5:5" x14ac:dyDescent="0.25">
      <c r="E49" s="21">
        <v>-0.41</v>
      </c>
    </row>
  </sheetData>
  <mergeCells count="2">
    <mergeCell ref="A2:L2"/>
    <mergeCell ref="A3:K3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opLeftCell="A28" zoomScale="120" zoomScaleNormal="120" workbookViewId="0">
      <selection activeCell="P18" sqref="P18"/>
    </sheetView>
  </sheetViews>
  <sheetFormatPr defaultRowHeight="15" x14ac:dyDescent="0.25"/>
  <cols>
    <col min="1" max="1" width="3.375" customWidth="1"/>
    <col min="2" max="2" width="4.625" customWidth="1"/>
    <col min="5" max="5" width="11.25" customWidth="1"/>
    <col min="6" max="6" width="17" customWidth="1"/>
    <col min="7" max="7" width="11.125" bestFit="1" customWidth="1"/>
    <col min="8" max="8" width="4.625" customWidth="1"/>
    <col min="9" max="9" width="4.375" customWidth="1"/>
    <col min="10" max="10" width="1.125" customWidth="1"/>
    <col min="11" max="11" width="11.875" customWidth="1"/>
    <col min="12" max="12" width="2.125" customWidth="1"/>
    <col min="13" max="13" width="19" customWidth="1"/>
    <col min="14" max="14" width="11.125" bestFit="1" customWidth="1"/>
    <col min="16" max="16" width="11.125" customWidth="1"/>
  </cols>
  <sheetData>
    <row r="1" spans="1:16" ht="18.75" x14ac:dyDescent="0.3">
      <c r="A1" s="45" t="s">
        <v>108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6" x14ac:dyDescent="0.25">
      <c r="A2" s="48" t="s">
        <v>109</v>
      </c>
      <c r="B2" s="48"/>
      <c r="C2" s="48"/>
      <c r="D2" s="48"/>
      <c r="E2" s="48"/>
      <c r="F2" s="48"/>
      <c r="G2" s="48"/>
      <c r="H2" s="48"/>
      <c r="I2" s="48"/>
    </row>
    <row r="3" spans="1:16" x14ac:dyDescent="0.25">
      <c r="A3" t="s">
        <v>13</v>
      </c>
      <c r="B3" s="6" t="s">
        <v>12</v>
      </c>
    </row>
    <row r="5" spans="1:16" x14ac:dyDescent="0.25">
      <c r="B5">
        <v>1</v>
      </c>
      <c r="C5" t="s">
        <v>0</v>
      </c>
      <c r="K5" s="1">
        <f>2000000/12*6</f>
        <v>1000000</v>
      </c>
      <c r="M5" s="6" t="s">
        <v>126</v>
      </c>
      <c r="O5" s="6" t="s">
        <v>149</v>
      </c>
    </row>
    <row r="6" spans="1:16" x14ac:dyDescent="0.25">
      <c r="B6">
        <v>2</v>
      </c>
      <c r="C6" t="s">
        <v>1</v>
      </c>
      <c r="K6" s="1">
        <f>N15</f>
        <v>8210000</v>
      </c>
      <c r="M6" t="s">
        <v>87</v>
      </c>
      <c r="N6" s="1">
        <v>150000</v>
      </c>
      <c r="O6" t="s">
        <v>147</v>
      </c>
      <c r="P6" s="1">
        <v>450000</v>
      </c>
    </row>
    <row r="7" spans="1:16" x14ac:dyDescent="0.25">
      <c r="B7">
        <v>3</v>
      </c>
      <c r="C7" t="s">
        <v>2</v>
      </c>
      <c r="K7" s="1">
        <f>2*70000</f>
        <v>140000</v>
      </c>
      <c r="M7" t="s">
        <v>110</v>
      </c>
      <c r="N7" s="1">
        <v>900000</v>
      </c>
      <c r="O7" t="s">
        <v>148</v>
      </c>
      <c r="P7" s="1">
        <f>4*35000</f>
        <v>140000</v>
      </c>
    </row>
    <row r="8" spans="1:16" x14ac:dyDescent="0.25">
      <c r="B8">
        <v>4</v>
      </c>
      <c r="C8" t="s">
        <v>156</v>
      </c>
      <c r="K8" s="1">
        <f>(1500*800)+(12*8000)</f>
        <v>1296000</v>
      </c>
      <c r="M8" s="35" t="s">
        <v>145</v>
      </c>
      <c r="N8" s="1">
        <v>200000</v>
      </c>
      <c r="O8" t="s">
        <v>150</v>
      </c>
      <c r="P8" s="1">
        <f>2*150000</f>
        <v>300000</v>
      </c>
    </row>
    <row r="9" spans="1:16" x14ac:dyDescent="0.25">
      <c r="B9">
        <v>5</v>
      </c>
      <c r="C9" t="s">
        <v>118</v>
      </c>
      <c r="K9" s="4">
        <f>P14</f>
        <v>523333.33333333331</v>
      </c>
      <c r="M9" t="s">
        <v>89</v>
      </c>
      <c r="N9" s="1">
        <v>200000</v>
      </c>
      <c r="O9" t="s">
        <v>151</v>
      </c>
      <c r="P9" s="1">
        <v>200000</v>
      </c>
    </row>
    <row r="10" spans="1:16" x14ac:dyDescent="0.25">
      <c r="B10">
        <v>6</v>
      </c>
      <c r="C10" t="s">
        <v>119</v>
      </c>
      <c r="K10" s="4">
        <f>(700000/2)+(400*700/2)+20000</f>
        <v>510000</v>
      </c>
      <c r="M10" t="s">
        <v>112</v>
      </c>
      <c r="N10" s="1">
        <v>100000</v>
      </c>
      <c r="O10" t="s">
        <v>152</v>
      </c>
      <c r="P10" s="1">
        <v>120000</v>
      </c>
    </row>
    <row r="11" spans="1:16" x14ac:dyDescent="0.25">
      <c r="B11">
        <v>8</v>
      </c>
      <c r="C11" t="s">
        <v>28</v>
      </c>
      <c r="K11" s="4">
        <f>150000/10</f>
        <v>15000</v>
      </c>
      <c r="M11" t="s">
        <v>113</v>
      </c>
      <c r="N11" s="1">
        <v>400000</v>
      </c>
      <c r="O11" t="s">
        <v>153</v>
      </c>
      <c r="P11" s="1">
        <v>120000</v>
      </c>
    </row>
    <row r="12" spans="1:16" x14ac:dyDescent="0.25">
      <c r="B12">
        <v>9</v>
      </c>
      <c r="C12" t="s">
        <v>157</v>
      </c>
      <c r="K12" s="4">
        <v>0</v>
      </c>
      <c r="M12" t="s">
        <v>146</v>
      </c>
      <c r="N12" s="1">
        <f>50000*10</f>
        <v>500000</v>
      </c>
      <c r="O12" t="s">
        <v>154</v>
      </c>
      <c r="P12" s="1">
        <v>200000</v>
      </c>
    </row>
    <row r="13" spans="1:16" x14ac:dyDescent="0.25">
      <c r="B13">
        <v>10</v>
      </c>
      <c r="C13" t="s">
        <v>38</v>
      </c>
      <c r="K13" s="4">
        <f>40000/6</f>
        <v>6666.666666666667</v>
      </c>
      <c r="M13" t="s">
        <v>132</v>
      </c>
      <c r="N13" s="1">
        <f>40000*24</f>
        <v>960000</v>
      </c>
      <c r="O13" t="s">
        <v>155</v>
      </c>
      <c r="P13" s="1">
        <v>40000</v>
      </c>
    </row>
    <row r="14" spans="1:16" x14ac:dyDescent="0.25">
      <c r="B14">
        <v>11</v>
      </c>
      <c r="C14" t="s">
        <v>29</v>
      </c>
      <c r="K14" s="4">
        <f>600000/10</f>
        <v>60000</v>
      </c>
      <c r="M14" t="s">
        <v>116</v>
      </c>
      <c r="N14" s="3">
        <f>80000*2*30</f>
        <v>4800000</v>
      </c>
      <c r="P14" s="12">
        <f>SUM(P6:P13)/3</f>
        <v>523333.33333333331</v>
      </c>
    </row>
    <row r="15" spans="1:16" x14ac:dyDescent="0.25">
      <c r="B15">
        <v>12</v>
      </c>
      <c r="C15" t="s">
        <v>39</v>
      </c>
      <c r="K15" s="4">
        <v>500000</v>
      </c>
      <c r="L15" t="s">
        <v>6</v>
      </c>
      <c r="N15" s="7">
        <f>SUM(N6:N14)</f>
        <v>8210000</v>
      </c>
    </row>
    <row r="16" spans="1:16" x14ac:dyDescent="0.25">
      <c r="K16" s="5">
        <f>SUM(K5:K15)</f>
        <v>12261000</v>
      </c>
    </row>
    <row r="18" spans="1:12" x14ac:dyDescent="0.25">
      <c r="A18" t="s">
        <v>14</v>
      </c>
      <c r="B18" s="6" t="s">
        <v>7</v>
      </c>
      <c r="C18" s="6"/>
    </row>
    <row r="20" spans="1:12" x14ac:dyDescent="0.25">
      <c r="B20" s="29" t="s">
        <v>16</v>
      </c>
      <c r="C20" t="s">
        <v>158</v>
      </c>
      <c r="G20" s="1">
        <v>700</v>
      </c>
    </row>
    <row r="21" spans="1:12" x14ac:dyDescent="0.25">
      <c r="B21" s="29" t="s">
        <v>16</v>
      </c>
      <c r="C21" t="s">
        <v>121</v>
      </c>
      <c r="G21" s="1"/>
      <c r="K21" s="2">
        <f>K16/700</f>
        <v>17515.714285714286</v>
      </c>
    </row>
    <row r="22" spans="1:12" x14ac:dyDescent="0.25">
      <c r="B22" s="29" t="s">
        <v>16</v>
      </c>
      <c r="C22" t="s">
        <v>177</v>
      </c>
      <c r="G22" s="1">
        <f>700*0.7</f>
        <v>489.99999999999994</v>
      </c>
    </row>
    <row r="23" spans="1:12" x14ac:dyDescent="0.25">
      <c r="B23" s="29" t="s">
        <v>16</v>
      </c>
      <c r="C23" t="s">
        <v>159</v>
      </c>
      <c r="G23" s="1">
        <v>30000</v>
      </c>
    </row>
    <row r="24" spans="1:12" x14ac:dyDescent="0.25">
      <c r="B24" s="29" t="s">
        <v>16</v>
      </c>
      <c r="C24" s="14" t="s">
        <v>178</v>
      </c>
      <c r="G24" s="1">
        <f>G23*G22</f>
        <v>14699999.999999998</v>
      </c>
    </row>
    <row r="26" spans="1:12" x14ac:dyDescent="0.25">
      <c r="A26" t="s">
        <v>15</v>
      </c>
      <c r="B26" s="6" t="s">
        <v>9</v>
      </c>
      <c r="C26" s="6"/>
    </row>
    <row r="27" spans="1:12" x14ac:dyDescent="0.25">
      <c r="C27" t="s">
        <v>11</v>
      </c>
      <c r="F27" s="1">
        <f>G24</f>
        <v>14699999.999999998</v>
      </c>
      <c r="J27" s="2"/>
    </row>
    <row r="28" spans="1:12" x14ac:dyDescent="0.25">
      <c r="C28" t="s">
        <v>10</v>
      </c>
      <c r="F28" s="3">
        <f>K16</f>
        <v>12261000</v>
      </c>
      <c r="J28" s="2"/>
      <c r="L28" s="2"/>
    </row>
    <row r="29" spans="1:12" x14ac:dyDescent="0.25">
      <c r="F29" s="7">
        <f>F27-F28</f>
        <v>2438999.9999999981</v>
      </c>
      <c r="G29" t="s">
        <v>17</v>
      </c>
    </row>
    <row r="31" spans="1:12" x14ac:dyDescent="0.25">
      <c r="C31" t="s">
        <v>18</v>
      </c>
      <c r="E31" s="2">
        <f>F28</f>
        <v>12261000</v>
      </c>
      <c r="G31" t="s">
        <v>30</v>
      </c>
    </row>
    <row r="32" spans="1:12" x14ac:dyDescent="0.25">
      <c r="E32" s="28">
        <f>G23</f>
        <v>30000</v>
      </c>
    </row>
    <row r="33" spans="3:7" x14ac:dyDescent="0.25">
      <c r="D33" s="10" t="s">
        <v>19</v>
      </c>
      <c r="E33" s="11">
        <f>E31/E32</f>
        <v>408.7</v>
      </c>
      <c r="F33" t="s">
        <v>20</v>
      </c>
    </row>
    <row r="35" spans="3:7" x14ac:dyDescent="0.25">
      <c r="C35" t="s">
        <v>21</v>
      </c>
      <c r="E35" s="2">
        <f>F28</f>
        <v>12261000</v>
      </c>
      <c r="G35" t="s">
        <v>31</v>
      </c>
    </row>
    <row r="36" spans="3:7" x14ac:dyDescent="0.25">
      <c r="E36" s="36">
        <f>G22</f>
        <v>489.99999999999994</v>
      </c>
    </row>
    <row r="37" spans="3:7" x14ac:dyDescent="0.25">
      <c r="D37" s="10" t="s">
        <v>19</v>
      </c>
      <c r="E37" s="12">
        <f>E35/E36</f>
        <v>25022.448979591838</v>
      </c>
      <c r="F37" t="s">
        <v>22</v>
      </c>
    </row>
    <row r="39" spans="3:7" x14ac:dyDescent="0.25">
      <c r="C39" t="s">
        <v>23</v>
      </c>
      <c r="D39" s="10" t="s">
        <v>19</v>
      </c>
      <c r="E39" s="2">
        <f>F27</f>
        <v>14699999.999999998</v>
      </c>
      <c r="G39" t="s">
        <v>32</v>
      </c>
    </row>
    <row r="40" spans="3:7" x14ac:dyDescent="0.25">
      <c r="E40" s="13">
        <f>F28</f>
        <v>12261000</v>
      </c>
    </row>
    <row r="42" spans="3:7" x14ac:dyDescent="0.25">
      <c r="D42" s="10" t="s">
        <v>19</v>
      </c>
      <c r="E42">
        <f>E39/E40</f>
        <v>1.1989234157083435</v>
      </c>
      <c r="F42" t="s">
        <v>25</v>
      </c>
    </row>
    <row r="44" spans="3:7" x14ac:dyDescent="0.25">
      <c r="C44" t="s">
        <v>24</v>
      </c>
      <c r="D44" s="10" t="s">
        <v>19</v>
      </c>
      <c r="E44" s="2">
        <f>F29</f>
        <v>2438999.9999999981</v>
      </c>
      <c r="F44" t="s">
        <v>27</v>
      </c>
      <c r="G44" t="s">
        <v>33</v>
      </c>
    </row>
    <row r="45" spans="3:7" x14ac:dyDescent="0.25">
      <c r="E45" s="13">
        <f>F28</f>
        <v>12261000</v>
      </c>
    </row>
    <row r="47" spans="3:7" x14ac:dyDescent="0.25">
      <c r="D47" s="10" t="s">
        <v>19</v>
      </c>
      <c r="E47" s="6">
        <f>E44/E45*100</f>
        <v>19.892341570834336</v>
      </c>
      <c r="F47">
        <v>19</v>
      </c>
    </row>
    <row r="49" spans="5:5" x14ac:dyDescent="0.25">
      <c r="E49" t="s">
        <v>179</v>
      </c>
    </row>
    <row r="50" spans="5:5" x14ac:dyDescent="0.25">
      <c r="E50" t="s">
        <v>180</v>
      </c>
    </row>
    <row r="51" spans="5:5" x14ac:dyDescent="0.25">
      <c r="E51" s="21">
        <v>0.19</v>
      </c>
    </row>
  </sheetData>
  <mergeCells count="2">
    <mergeCell ref="A1:L1"/>
    <mergeCell ref="A2:I2"/>
  </mergeCells>
  <pageMargins left="0.7" right="0.7" top="0.75" bottom="0.75" header="0.3" footer="0.3"/>
  <pageSetup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9"/>
  <sheetViews>
    <sheetView zoomScaleNormal="100" workbookViewId="0">
      <selection activeCell="E50" sqref="E50"/>
    </sheetView>
  </sheetViews>
  <sheetFormatPr defaultRowHeight="15" x14ac:dyDescent="0.25"/>
  <cols>
    <col min="1" max="1" width="2.875" customWidth="1"/>
    <col min="2" max="2" width="4" customWidth="1"/>
    <col min="3" max="3" width="10.25" customWidth="1"/>
    <col min="5" max="5" width="14" customWidth="1"/>
    <col min="6" max="6" width="12.5" customWidth="1"/>
    <col min="7" max="7" width="11.875" customWidth="1"/>
    <col min="8" max="8" width="11" customWidth="1"/>
    <col min="9" max="9" width="3.25" customWidth="1"/>
    <col min="10" max="10" width="12.125" customWidth="1"/>
    <col min="11" max="11" width="12.375" customWidth="1"/>
    <col min="12" max="12" width="4.875" customWidth="1"/>
    <col min="13" max="13" width="16.625" customWidth="1"/>
    <col min="14" max="14" width="10.25" customWidth="1"/>
    <col min="16" max="16" width="10.125" bestFit="1" customWidth="1"/>
  </cols>
  <sheetData>
    <row r="2" spans="1:17" ht="18.75" x14ac:dyDescent="0.3">
      <c r="A2" s="45" t="s">
        <v>160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7" ht="15.75" x14ac:dyDescent="0.25">
      <c r="A3" s="49" t="s">
        <v>161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7" ht="18.75" x14ac:dyDescent="0.3">
      <c r="A4" s="32"/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7" x14ac:dyDescent="0.25">
      <c r="A5" t="s">
        <v>13</v>
      </c>
      <c r="B5" s="6" t="s">
        <v>12</v>
      </c>
      <c r="M5" s="6" t="s">
        <v>126</v>
      </c>
      <c r="O5" s="6"/>
    </row>
    <row r="6" spans="1:17" x14ac:dyDescent="0.25">
      <c r="B6">
        <v>1</v>
      </c>
      <c r="C6" t="s">
        <v>162</v>
      </c>
      <c r="K6" s="1">
        <f>10000000</f>
        <v>10000000</v>
      </c>
      <c r="M6" s="37" t="s">
        <v>163</v>
      </c>
      <c r="N6" s="1">
        <v>3000000</v>
      </c>
      <c r="O6" s="6" t="s">
        <v>131</v>
      </c>
    </row>
    <row r="7" spans="1:17" x14ac:dyDescent="0.25">
      <c r="B7">
        <v>2</v>
      </c>
      <c r="C7" t="s">
        <v>1</v>
      </c>
      <c r="K7" s="1">
        <f>N17</f>
        <v>8625000</v>
      </c>
      <c r="M7" s="27" t="s">
        <v>128</v>
      </c>
      <c r="N7" s="1">
        <v>0</v>
      </c>
      <c r="O7" t="s">
        <v>165</v>
      </c>
      <c r="P7" s="1">
        <f>200*4800</f>
        <v>960000</v>
      </c>
    </row>
    <row r="8" spans="1:17" x14ac:dyDescent="0.25">
      <c r="B8">
        <v>3</v>
      </c>
      <c r="C8" t="s">
        <v>142</v>
      </c>
      <c r="K8" s="1">
        <v>300000</v>
      </c>
      <c r="M8" t="s">
        <v>87</v>
      </c>
      <c r="N8" s="1">
        <v>1500000</v>
      </c>
      <c r="O8" t="s">
        <v>98</v>
      </c>
      <c r="P8" s="1">
        <f>200*10000</f>
        <v>2000000</v>
      </c>
    </row>
    <row r="9" spans="1:17" x14ac:dyDescent="0.25">
      <c r="B9">
        <v>4</v>
      </c>
      <c r="C9" t="s">
        <v>3</v>
      </c>
      <c r="K9" s="1">
        <f>P10</f>
        <v>3960000</v>
      </c>
      <c r="M9" t="s">
        <v>164</v>
      </c>
      <c r="N9" s="1">
        <v>1625000</v>
      </c>
      <c r="O9" t="s">
        <v>99</v>
      </c>
      <c r="P9" s="3">
        <f>100*10000</f>
        <v>1000000</v>
      </c>
      <c r="Q9" t="s">
        <v>6</v>
      </c>
    </row>
    <row r="10" spans="1:17" x14ac:dyDescent="0.25">
      <c r="B10">
        <v>5</v>
      </c>
      <c r="C10" t="s">
        <v>61</v>
      </c>
      <c r="K10" s="4">
        <f>P14</f>
        <v>2585000</v>
      </c>
      <c r="M10" t="s">
        <v>89</v>
      </c>
      <c r="N10" s="1">
        <v>0</v>
      </c>
      <c r="P10" s="7">
        <f>SUM(P7:P9)</f>
        <v>3960000</v>
      </c>
    </row>
    <row r="11" spans="1:17" x14ac:dyDescent="0.25">
      <c r="B11">
        <v>6</v>
      </c>
      <c r="C11" t="s">
        <v>28</v>
      </c>
      <c r="K11" s="4">
        <f>100000/10</f>
        <v>10000</v>
      </c>
      <c r="M11" t="s">
        <v>90</v>
      </c>
      <c r="N11" s="1">
        <v>0</v>
      </c>
      <c r="O11" s="6" t="s">
        <v>168</v>
      </c>
      <c r="P11" s="1">
        <v>2100000</v>
      </c>
    </row>
    <row r="12" spans="1:17" x14ac:dyDescent="0.25">
      <c r="B12">
        <v>7</v>
      </c>
      <c r="C12" t="s">
        <v>37</v>
      </c>
      <c r="K12" s="4">
        <f>35000/10</f>
        <v>3500</v>
      </c>
      <c r="M12" t="s">
        <v>130</v>
      </c>
      <c r="N12" s="1">
        <v>0</v>
      </c>
      <c r="O12" t="s">
        <v>166</v>
      </c>
      <c r="P12" s="31">
        <f>5*65000</f>
        <v>325000</v>
      </c>
    </row>
    <row r="13" spans="1:17" x14ac:dyDescent="0.25">
      <c r="B13">
        <v>8</v>
      </c>
      <c r="C13" t="s">
        <v>134</v>
      </c>
      <c r="K13" s="4">
        <v>0</v>
      </c>
      <c r="M13" t="s">
        <v>92</v>
      </c>
      <c r="N13" s="1">
        <v>0</v>
      </c>
      <c r="O13" t="s">
        <v>167</v>
      </c>
      <c r="P13" s="3">
        <f>4*40000</f>
        <v>160000</v>
      </c>
      <c r="Q13" t="s">
        <v>6</v>
      </c>
    </row>
    <row r="14" spans="1:17" x14ac:dyDescent="0.25">
      <c r="B14">
        <v>9</v>
      </c>
      <c r="C14" t="s">
        <v>29</v>
      </c>
      <c r="K14" s="4">
        <f>500000/6</f>
        <v>83333.333333333328</v>
      </c>
      <c r="M14" t="s">
        <v>93</v>
      </c>
      <c r="N14" s="1">
        <v>0</v>
      </c>
      <c r="O14" t="s">
        <v>169</v>
      </c>
      <c r="P14" s="7">
        <f>SUM(P11:P13)</f>
        <v>2585000</v>
      </c>
    </row>
    <row r="15" spans="1:17" x14ac:dyDescent="0.25">
      <c r="B15">
        <v>10</v>
      </c>
      <c r="C15" t="s">
        <v>39</v>
      </c>
      <c r="K15" s="4">
        <v>1000000</v>
      </c>
      <c r="L15" t="s">
        <v>6</v>
      </c>
      <c r="M15" t="s">
        <v>94</v>
      </c>
      <c r="N15" s="1">
        <v>2500000</v>
      </c>
      <c r="P15" s="6"/>
    </row>
    <row r="16" spans="1:17" x14ac:dyDescent="0.25">
      <c r="J16" t="s">
        <v>172</v>
      </c>
      <c r="K16" s="5">
        <f>SUM(K6:K15)</f>
        <v>26566833.333333332</v>
      </c>
      <c r="M16" t="s">
        <v>96</v>
      </c>
      <c r="N16" s="30">
        <v>0</v>
      </c>
      <c r="O16" t="s">
        <v>6</v>
      </c>
    </row>
    <row r="17" spans="1:14" x14ac:dyDescent="0.25">
      <c r="K17" s="3">
        <v>1875000</v>
      </c>
      <c r="N17" s="7">
        <f>SUM(N6:N16)</f>
        <v>8625000</v>
      </c>
    </row>
    <row r="18" spans="1:14" x14ac:dyDescent="0.25">
      <c r="A18" t="s">
        <v>14</v>
      </c>
      <c r="B18" s="6" t="s">
        <v>7</v>
      </c>
      <c r="C18" s="6"/>
      <c r="J18" t="s">
        <v>171</v>
      </c>
      <c r="K18" s="2">
        <f>SUM(K16:K17)</f>
        <v>28441833.333333332</v>
      </c>
      <c r="M18" s="38">
        <f>200*J20</f>
        <v>673200</v>
      </c>
      <c r="N18" s="7"/>
    </row>
    <row r="19" spans="1:14" x14ac:dyDescent="0.25">
      <c r="G19" s="6" t="s">
        <v>101</v>
      </c>
      <c r="H19" s="6" t="s">
        <v>102</v>
      </c>
      <c r="J19" s="6" t="s">
        <v>103</v>
      </c>
      <c r="L19" s="6" t="s">
        <v>173</v>
      </c>
      <c r="M19" s="2">
        <f>K18+M18</f>
        <v>29115033.333333332</v>
      </c>
    </row>
    <row r="20" spans="1:14" x14ac:dyDescent="0.25">
      <c r="B20" s="34" t="s">
        <v>16</v>
      </c>
      <c r="C20" t="s">
        <v>170</v>
      </c>
      <c r="G20" s="1">
        <v>6000</v>
      </c>
      <c r="H20" s="1">
        <f>G20-(G20*15/100)</f>
        <v>5100</v>
      </c>
      <c r="J20" s="1">
        <f>H20*66/100</f>
        <v>3366</v>
      </c>
      <c r="K20" s="1"/>
    </row>
    <row r="21" spans="1:14" x14ac:dyDescent="0.25">
      <c r="B21" s="34"/>
      <c r="C21" t="s">
        <v>135</v>
      </c>
      <c r="E21" s="1">
        <v>6000</v>
      </c>
      <c r="F21" s="1">
        <v>7200</v>
      </c>
      <c r="G21" s="23">
        <f>G20*E21</f>
        <v>36000000</v>
      </c>
      <c r="H21" s="23">
        <f>H20*F21</f>
        <v>36720000</v>
      </c>
      <c r="J21" s="23">
        <f>J20*F22</f>
        <v>42075000</v>
      </c>
      <c r="K21" t="s">
        <v>137</v>
      </c>
    </row>
    <row r="22" spans="1:14" x14ac:dyDescent="0.25">
      <c r="B22" s="6"/>
      <c r="C22" s="6"/>
      <c r="F22" s="1">
        <v>12500</v>
      </c>
      <c r="G22" s="2"/>
      <c r="H22" s="2"/>
      <c r="J22" s="2"/>
      <c r="K22" t="s">
        <v>136</v>
      </c>
    </row>
    <row r="23" spans="1:14" x14ac:dyDescent="0.25">
      <c r="A23" t="s">
        <v>15</v>
      </c>
      <c r="B23" s="6" t="s">
        <v>138</v>
      </c>
      <c r="C23" s="6"/>
      <c r="G23" s="2"/>
      <c r="H23" s="2"/>
      <c r="J23" s="2"/>
    </row>
    <row r="24" spans="1:14" x14ac:dyDescent="0.25">
      <c r="B24" s="6"/>
      <c r="C24" s="6"/>
      <c r="F24" t="s">
        <v>101</v>
      </c>
      <c r="G24" s="2" t="s">
        <v>102</v>
      </c>
      <c r="H24" s="2" t="s">
        <v>173</v>
      </c>
      <c r="J24" s="2"/>
    </row>
    <row r="25" spans="1:14" x14ac:dyDescent="0.25">
      <c r="C25" t="s">
        <v>139</v>
      </c>
      <c r="F25" s="1">
        <f>G21</f>
        <v>36000000</v>
      </c>
      <c r="G25" s="39">
        <f>H21</f>
        <v>36720000</v>
      </c>
      <c r="H25" s="39">
        <f>J21</f>
        <v>42075000</v>
      </c>
      <c r="J25" s="2"/>
    </row>
    <row r="26" spans="1:14" x14ac:dyDescent="0.25">
      <c r="C26" t="s">
        <v>10</v>
      </c>
      <c r="F26" s="3">
        <f>K16</f>
        <v>26566833.333333332</v>
      </c>
      <c r="G26" s="38">
        <f>K18</f>
        <v>28441833.333333332</v>
      </c>
      <c r="H26" s="38">
        <f>M19</f>
        <v>29115033.333333332</v>
      </c>
      <c r="I26" t="s">
        <v>174</v>
      </c>
      <c r="J26" s="2"/>
      <c r="L26" s="2"/>
    </row>
    <row r="27" spans="1:14" x14ac:dyDescent="0.25">
      <c r="F27" s="7">
        <f>F25-F26</f>
        <v>9433166.6666666679</v>
      </c>
      <c r="G27" s="40">
        <f>G25-G26</f>
        <v>8278166.6666666679</v>
      </c>
      <c r="H27" s="40">
        <f>H25-H26</f>
        <v>12959966.666666668</v>
      </c>
    </row>
    <row r="29" spans="1:14" x14ac:dyDescent="0.25">
      <c r="C29" t="s">
        <v>18</v>
      </c>
      <c r="E29" s="2">
        <f>F26</f>
        <v>26566833.333333332</v>
      </c>
      <c r="G29" t="s">
        <v>30</v>
      </c>
    </row>
    <row r="30" spans="1:14" x14ac:dyDescent="0.25">
      <c r="E30" s="28">
        <f>E21</f>
        <v>6000</v>
      </c>
      <c r="F30" t="s">
        <v>107</v>
      </c>
    </row>
    <row r="31" spans="1:14" x14ac:dyDescent="0.25">
      <c r="D31" s="10" t="s">
        <v>19</v>
      </c>
      <c r="E31" s="11">
        <f>E29/E30</f>
        <v>4427.8055555555557</v>
      </c>
      <c r="F31" t="s">
        <v>62</v>
      </c>
    </row>
    <row r="33" spans="3:7" x14ac:dyDescent="0.25">
      <c r="C33" t="s">
        <v>21</v>
      </c>
      <c r="E33" s="2">
        <f>F26</f>
        <v>26566833.333333332</v>
      </c>
      <c r="G33" t="s">
        <v>31</v>
      </c>
    </row>
    <row r="34" spans="3:7" x14ac:dyDescent="0.25">
      <c r="E34" s="28">
        <f>G20</f>
        <v>6000</v>
      </c>
      <c r="F34" t="s">
        <v>62</v>
      </c>
    </row>
    <row r="35" spans="3:7" x14ac:dyDescent="0.25">
      <c r="D35" s="10" t="s">
        <v>19</v>
      </c>
      <c r="E35" s="12">
        <f>E33/E34</f>
        <v>4427.8055555555557</v>
      </c>
      <c r="F35" t="s">
        <v>107</v>
      </c>
    </row>
    <row r="37" spans="3:7" x14ac:dyDescent="0.25">
      <c r="C37" t="s">
        <v>23</v>
      </c>
      <c r="D37" s="10" t="s">
        <v>19</v>
      </c>
      <c r="E37" s="2">
        <f>F25</f>
        <v>36000000</v>
      </c>
      <c r="G37" t="s">
        <v>32</v>
      </c>
    </row>
    <row r="38" spans="3:7" x14ac:dyDescent="0.25">
      <c r="E38" s="13">
        <f>F26</f>
        <v>26566833.333333332</v>
      </c>
    </row>
    <row r="40" spans="3:7" x14ac:dyDescent="0.25">
      <c r="D40" s="10" t="s">
        <v>19</v>
      </c>
      <c r="E40" s="6">
        <f>E37/E38</f>
        <v>1.3550730547487155</v>
      </c>
      <c r="F40" t="s">
        <v>25</v>
      </c>
    </row>
    <row r="42" spans="3:7" x14ac:dyDescent="0.25">
      <c r="C42" t="s">
        <v>24</v>
      </c>
      <c r="D42" s="10" t="s">
        <v>19</v>
      </c>
      <c r="E42" s="2">
        <f>F27</f>
        <v>9433166.6666666679</v>
      </c>
      <c r="F42" t="s">
        <v>27</v>
      </c>
      <c r="G42" t="s">
        <v>33</v>
      </c>
    </row>
    <row r="43" spans="3:7" x14ac:dyDescent="0.25">
      <c r="E43" s="13">
        <f>F26</f>
        <v>26566833.333333332</v>
      </c>
    </row>
    <row r="45" spans="3:7" x14ac:dyDescent="0.25">
      <c r="D45" s="10" t="s">
        <v>19</v>
      </c>
      <c r="E45" s="6">
        <f>E42/E43*100</f>
        <v>35.507305474871558</v>
      </c>
      <c r="F45" s="6">
        <v>35</v>
      </c>
    </row>
    <row r="47" spans="3:7" x14ac:dyDescent="0.25">
      <c r="E47" t="s">
        <v>175</v>
      </c>
    </row>
    <row r="48" spans="3:7" x14ac:dyDescent="0.25">
      <c r="E48" t="s">
        <v>176</v>
      </c>
    </row>
    <row r="49" spans="5:5" x14ac:dyDescent="0.25">
      <c r="E49" s="21">
        <v>0.35</v>
      </c>
    </row>
  </sheetData>
  <mergeCells count="2">
    <mergeCell ref="A2:L2"/>
    <mergeCell ref="A3:K3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9"/>
  <sheetViews>
    <sheetView tabSelected="1" topLeftCell="A20" zoomScale="130" zoomScaleNormal="130" workbookViewId="0">
      <selection activeCell="H23" sqref="H23"/>
    </sheetView>
  </sheetViews>
  <sheetFormatPr defaultRowHeight="15" x14ac:dyDescent="0.25"/>
  <cols>
    <col min="1" max="1" width="2.875" customWidth="1"/>
    <col min="2" max="2" width="4" customWidth="1"/>
    <col min="3" max="3" width="10.25" customWidth="1"/>
    <col min="5" max="5" width="14" customWidth="1"/>
    <col min="6" max="6" width="13.125" customWidth="1"/>
    <col min="7" max="7" width="11.375" customWidth="1"/>
    <col min="8" max="8" width="11" customWidth="1"/>
    <col min="9" max="9" width="3.25" customWidth="1"/>
    <col min="10" max="10" width="12.125" customWidth="1"/>
    <col min="11" max="11" width="12.375" customWidth="1"/>
    <col min="12" max="12" width="4.875" customWidth="1"/>
    <col min="13" max="13" width="12.25" customWidth="1"/>
    <col min="14" max="14" width="11" customWidth="1"/>
    <col min="16" max="16" width="10.125" bestFit="1" customWidth="1"/>
  </cols>
  <sheetData>
    <row r="2" spans="1:17" ht="18.75" x14ac:dyDescent="0.3">
      <c r="A2" s="45" t="s">
        <v>181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7" ht="15.75" x14ac:dyDescent="0.25">
      <c r="A3" s="49" t="s">
        <v>161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7" ht="18.75" x14ac:dyDescent="0.3">
      <c r="A4" s="41"/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7" x14ac:dyDescent="0.25">
      <c r="A5" t="s">
        <v>13</v>
      </c>
      <c r="B5" s="6" t="s">
        <v>12</v>
      </c>
      <c r="M5" s="6" t="s">
        <v>126</v>
      </c>
      <c r="O5" s="6"/>
    </row>
    <row r="6" spans="1:17" x14ac:dyDescent="0.25">
      <c r="B6">
        <v>1</v>
      </c>
      <c r="C6" t="s">
        <v>162</v>
      </c>
      <c r="K6" s="1">
        <f>(14000000/12*4)</f>
        <v>4666666.666666667</v>
      </c>
      <c r="M6" s="14" t="s">
        <v>127</v>
      </c>
      <c r="N6" s="1">
        <f>21*80000</f>
        <v>1680000</v>
      </c>
      <c r="O6" s="6" t="s">
        <v>131</v>
      </c>
    </row>
    <row r="7" spans="1:17" x14ac:dyDescent="0.25">
      <c r="B7">
        <v>2</v>
      </c>
      <c r="C7" t="s">
        <v>1</v>
      </c>
      <c r="K7" s="1">
        <f>N17</f>
        <v>10905000</v>
      </c>
      <c r="M7" s="27" t="s">
        <v>128</v>
      </c>
      <c r="N7" s="1">
        <v>0</v>
      </c>
      <c r="O7" t="s">
        <v>97</v>
      </c>
      <c r="P7" s="1">
        <v>0</v>
      </c>
    </row>
    <row r="8" spans="1:17" x14ac:dyDescent="0.25">
      <c r="B8">
        <v>3</v>
      </c>
      <c r="C8" t="s">
        <v>182</v>
      </c>
      <c r="K8" s="1">
        <f>7*80000</f>
        <v>560000</v>
      </c>
      <c r="M8" t="s">
        <v>87</v>
      </c>
      <c r="N8" s="1">
        <f>300000*7</f>
        <v>2100000</v>
      </c>
      <c r="O8" t="s">
        <v>98</v>
      </c>
      <c r="P8" s="1">
        <f>210*15000</f>
        <v>3150000</v>
      </c>
    </row>
    <row r="9" spans="1:17" x14ac:dyDescent="0.25">
      <c r="B9">
        <v>4</v>
      </c>
      <c r="C9" t="s">
        <v>3</v>
      </c>
      <c r="K9" s="1">
        <f>P10</f>
        <v>4725000</v>
      </c>
      <c r="M9" t="s">
        <v>129</v>
      </c>
      <c r="N9" s="1">
        <f>200000*7</f>
        <v>1400000</v>
      </c>
      <c r="O9" t="s">
        <v>99</v>
      </c>
      <c r="P9" s="1">
        <f>105*15000</f>
        <v>1575000</v>
      </c>
      <c r="Q9" t="s">
        <v>6</v>
      </c>
    </row>
    <row r="10" spans="1:17" x14ac:dyDescent="0.25">
      <c r="B10">
        <v>5</v>
      </c>
      <c r="C10" t="s">
        <v>61</v>
      </c>
      <c r="K10" s="4">
        <f>P14</f>
        <v>875000</v>
      </c>
      <c r="M10" t="s">
        <v>89</v>
      </c>
      <c r="N10" s="1">
        <v>0</v>
      </c>
      <c r="P10" s="7">
        <f>SUM(P7:P9)</f>
        <v>4725000</v>
      </c>
    </row>
    <row r="11" spans="1:17" x14ac:dyDescent="0.25">
      <c r="B11">
        <v>6</v>
      </c>
      <c r="C11" t="s">
        <v>28</v>
      </c>
      <c r="K11" s="4">
        <f>200000/30</f>
        <v>6666.666666666667</v>
      </c>
      <c r="M11" t="s">
        <v>90</v>
      </c>
      <c r="N11" s="1">
        <v>0</v>
      </c>
      <c r="O11" s="6" t="s">
        <v>132</v>
      </c>
    </row>
    <row r="12" spans="1:17" x14ac:dyDescent="0.25">
      <c r="B12">
        <v>7</v>
      </c>
      <c r="C12" t="s">
        <v>37</v>
      </c>
      <c r="K12" s="4">
        <f>75000/30</f>
        <v>2500</v>
      </c>
      <c r="M12" t="s">
        <v>130</v>
      </c>
      <c r="N12" s="1">
        <f>200000*7</f>
        <v>1400000</v>
      </c>
      <c r="O12" t="s">
        <v>183</v>
      </c>
      <c r="P12" s="31">
        <f>7*60000</f>
        <v>420000</v>
      </c>
    </row>
    <row r="13" spans="1:17" x14ac:dyDescent="0.25">
      <c r="B13">
        <v>8</v>
      </c>
      <c r="C13" t="s">
        <v>134</v>
      </c>
      <c r="K13" s="4">
        <v>0</v>
      </c>
      <c r="M13" t="s">
        <v>92</v>
      </c>
      <c r="N13" s="1">
        <f>(80000*2)*2</f>
        <v>320000</v>
      </c>
      <c r="O13" t="s">
        <v>100</v>
      </c>
      <c r="P13" s="3">
        <f>7*65000</f>
        <v>455000</v>
      </c>
      <c r="Q13" t="s">
        <v>6</v>
      </c>
    </row>
    <row r="14" spans="1:17" x14ac:dyDescent="0.25">
      <c r="B14">
        <v>9</v>
      </c>
      <c r="C14" t="s">
        <v>29</v>
      </c>
      <c r="K14" s="4">
        <f>400000/30</f>
        <v>13333.333333333334</v>
      </c>
      <c r="M14" t="s">
        <v>93</v>
      </c>
      <c r="N14" s="1">
        <f>(80000*2)*3</f>
        <v>480000</v>
      </c>
      <c r="P14" s="7">
        <f>SUM(P12:P13)</f>
        <v>875000</v>
      </c>
    </row>
    <row r="15" spans="1:17" x14ac:dyDescent="0.25">
      <c r="B15">
        <v>10</v>
      </c>
      <c r="C15" t="s">
        <v>39</v>
      </c>
      <c r="K15" s="4">
        <v>1000000</v>
      </c>
      <c r="L15" t="s">
        <v>6</v>
      </c>
      <c r="M15" t="s">
        <v>94</v>
      </c>
      <c r="N15" s="1">
        <f>6000*11/100*5000</f>
        <v>3300000</v>
      </c>
      <c r="P15" s="6"/>
    </row>
    <row r="16" spans="1:17" x14ac:dyDescent="0.25">
      <c r="K16" s="5">
        <f>SUM(K6:K15)</f>
        <v>22754166.666666668</v>
      </c>
      <c r="M16" t="s">
        <v>96</v>
      </c>
      <c r="N16" s="30">
        <f>75000*3</f>
        <v>225000</v>
      </c>
      <c r="O16" t="s">
        <v>6</v>
      </c>
    </row>
    <row r="17" spans="1:14" x14ac:dyDescent="0.25">
      <c r="K17" s="1">
        <f>3*3*80000</f>
        <v>720000</v>
      </c>
      <c r="N17" s="7">
        <f>SUM(N6:N16)</f>
        <v>10905000</v>
      </c>
    </row>
    <row r="18" spans="1:14" x14ac:dyDescent="0.25">
      <c r="A18" t="s">
        <v>14</v>
      </c>
      <c r="B18" s="6" t="s">
        <v>7</v>
      </c>
      <c r="C18" s="6"/>
      <c r="K18" s="2">
        <f>K16+K17</f>
        <v>23474166.666666668</v>
      </c>
      <c r="N18" s="7"/>
    </row>
    <row r="19" spans="1:14" x14ac:dyDescent="0.25">
      <c r="G19" s="6" t="s">
        <v>101</v>
      </c>
      <c r="H19" s="6" t="s">
        <v>102</v>
      </c>
      <c r="J19" s="6" t="s">
        <v>103</v>
      </c>
    </row>
    <row r="20" spans="1:14" x14ac:dyDescent="0.25">
      <c r="B20" s="43" t="s">
        <v>16</v>
      </c>
      <c r="C20" t="s">
        <v>144</v>
      </c>
      <c r="G20">
        <v>6000</v>
      </c>
      <c r="H20">
        <f>G20-(G20*15/100)</f>
        <v>5100</v>
      </c>
      <c r="J20" s="1">
        <f>H20*60/100</f>
        <v>3060</v>
      </c>
      <c r="K20" s="1"/>
    </row>
    <row r="21" spans="1:14" x14ac:dyDescent="0.25">
      <c r="B21" s="43"/>
      <c r="C21" t="s">
        <v>135</v>
      </c>
      <c r="E21" s="1">
        <v>5000</v>
      </c>
      <c r="G21" s="23">
        <f>G20*E21</f>
        <v>30000000</v>
      </c>
      <c r="H21" s="23">
        <f>H20*E22</f>
        <v>35700000</v>
      </c>
      <c r="J21" s="23">
        <f>J20*E23</f>
        <v>33660000</v>
      </c>
      <c r="K21" t="s">
        <v>137</v>
      </c>
    </row>
    <row r="22" spans="1:14" x14ac:dyDescent="0.25">
      <c r="B22" s="6"/>
      <c r="C22" s="6"/>
      <c r="E22" s="1">
        <v>7000</v>
      </c>
      <c r="G22" s="2">
        <f>K16</f>
        <v>22754166.666666668</v>
      </c>
      <c r="H22" s="2">
        <f>K18</f>
        <v>23474166.666666668</v>
      </c>
      <c r="J22" s="2">
        <f>H22</f>
        <v>23474166.666666668</v>
      </c>
      <c r="K22" t="s">
        <v>136</v>
      </c>
    </row>
    <row r="23" spans="1:14" x14ac:dyDescent="0.25">
      <c r="A23" t="s">
        <v>15</v>
      </c>
      <c r="B23" s="6" t="s">
        <v>138</v>
      </c>
      <c r="C23" s="6"/>
      <c r="E23" s="1">
        <v>11000</v>
      </c>
      <c r="G23" s="2">
        <f>G21-G22</f>
        <v>7245833.3333333321</v>
      </c>
      <c r="H23" s="2">
        <f>H21-H22</f>
        <v>12225833.333333332</v>
      </c>
      <c r="J23" s="2">
        <f>J21-J22</f>
        <v>10185833.333333332</v>
      </c>
    </row>
    <row r="24" spans="1:14" x14ac:dyDescent="0.25">
      <c r="B24" s="6"/>
      <c r="C24" s="6"/>
      <c r="G24" s="2"/>
      <c r="H24" s="2"/>
      <c r="J24" s="2"/>
    </row>
    <row r="25" spans="1:14" x14ac:dyDescent="0.25">
      <c r="C25" t="s">
        <v>139</v>
      </c>
      <c r="F25" s="1">
        <v>0</v>
      </c>
      <c r="J25" s="2"/>
    </row>
    <row r="26" spans="1:14" x14ac:dyDescent="0.25">
      <c r="C26" t="s">
        <v>10</v>
      </c>
      <c r="F26" s="3">
        <v>0</v>
      </c>
      <c r="J26" s="2"/>
      <c r="L26" s="2"/>
    </row>
    <row r="27" spans="1:14" x14ac:dyDescent="0.25">
      <c r="F27" s="7">
        <f>F25-F26</f>
        <v>0</v>
      </c>
    </row>
    <row r="29" spans="1:14" x14ac:dyDescent="0.25">
      <c r="C29" t="s">
        <v>18</v>
      </c>
      <c r="E29" s="2">
        <f>H22</f>
        <v>23474166.666666668</v>
      </c>
      <c r="G29" t="s">
        <v>30</v>
      </c>
    </row>
    <row r="30" spans="1:14" x14ac:dyDescent="0.25">
      <c r="E30" s="28">
        <f>E22</f>
        <v>7000</v>
      </c>
      <c r="F30" t="s">
        <v>107</v>
      </c>
    </row>
    <row r="31" spans="1:14" x14ac:dyDescent="0.25">
      <c r="D31" s="10" t="s">
        <v>19</v>
      </c>
      <c r="E31" s="11">
        <f>E29/E30</f>
        <v>3353.4523809523812</v>
      </c>
      <c r="F31" t="s">
        <v>62</v>
      </c>
      <c r="G31" s="2">
        <f>E31/7</f>
        <v>479.06462585034018</v>
      </c>
    </row>
    <row r="33" spans="3:7" x14ac:dyDescent="0.25">
      <c r="C33" t="s">
        <v>21</v>
      </c>
      <c r="E33" s="2">
        <f>H22</f>
        <v>23474166.666666668</v>
      </c>
      <c r="G33" t="s">
        <v>31</v>
      </c>
    </row>
    <row r="34" spans="3:7" x14ac:dyDescent="0.25">
      <c r="E34" s="28">
        <f>H20</f>
        <v>5100</v>
      </c>
      <c r="F34" t="s">
        <v>62</v>
      </c>
    </row>
    <row r="35" spans="3:7" x14ac:dyDescent="0.25">
      <c r="D35" s="10" t="s">
        <v>19</v>
      </c>
      <c r="E35" s="12">
        <f>E33/E34</f>
        <v>4602.7777777777783</v>
      </c>
      <c r="F35" t="s">
        <v>107</v>
      </c>
    </row>
    <row r="37" spans="3:7" x14ac:dyDescent="0.25">
      <c r="C37" t="s">
        <v>23</v>
      </c>
      <c r="D37" s="10" t="s">
        <v>19</v>
      </c>
      <c r="E37" s="2">
        <f>H21</f>
        <v>35700000</v>
      </c>
      <c r="G37" t="s">
        <v>32</v>
      </c>
    </row>
    <row r="38" spans="3:7" x14ac:dyDescent="0.25">
      <c r="E38" s="13">
        <f>H22</f>
        <v>23474166.666666668</v>
      </c>
    </row>
    <row r="40" spans="3:7" x14ac:dyDescent="0.25">
      <c r="D40" s="10" t="s">
        <v>19</v>
      </c>
      <c r="E40" s="6">
        <f>E37/E38</f>
        <v>1.5208207604103801</v>
      </c>
      <c r="F40" t="s">
        <v>25</v>
      </c>
    </row>
    <row r="42" spans="3:7" x14ac:dyDescent="0.25">
      <c r="C42" t="s">
        <v>24</v>
      </c>
      <c r="D42" s="10" t="s">
        <v>19</v>
      </c>
      <c r="E42" s="2">
        <f>H23</f>
        <v>12225833.333333332</v>
      </c>
      <c r="F42" t="s">
        <v>27</v>
      </c>
      <c r="G42" t="s">
        <v>33</v>
      </c>
    </row>
    <row r="43" spans="3:7" x14ac:dyDescent="0.25">
      <c r="E43" s="13">
        <f>H22</f>
        <v>23474166.666666668</v>
      </c>
    </row>
    <row r="45" spans="3:7" x14ac:dyDescent="0.25">
      <c r="D45" s="10" t="s">
        <v>19</v>
      </c>
      <c r="E45" s="6">
        <f>E42/E43*100</f>
        <v>52.082076041038015</v>
      </c>
      <c r="F45" s="6">
        <v>52</v>
      </c>
    </row>
    <row r="47" spans="3:7" x14ac:dyDescent="0.25">
      <c r="E47" t="s">
        <v>185</v>
      </c>
    </row>
    <row r="48" spans="3:7" x14ac:dyDescent="0.25">
      <c r="E48" t="s">
        <v>184</v>
      </c>
    </row>
    <row r="49" spans="5:5" x14ac:dyDescent="0.25">
      <c r="E49" s="21">
        <v>0.52</v>
      </c>
    </row>
  </sheetData>
  <mergeCells count="2">
    <mergeCell ref="A2:L2"/>
    <mergeCell ref="A3:K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Pack Coy</vt:lpstr>
      <vt:lpstr>Padi</vt:lpstr>
      <vt:lpstr>Cabe keriting</vt:lpstr>
      <vt:lpstr>Padi mglg</vt:lpstr>
      <vt:lpstr>Selada</vt:lpstr>
      <vt:lpstr>Cabe Rawit-Gapoktan-SumberMulya</vt:lpstr>
      <vt:lpstr>Padi_KTSariRahayu</vt:lpstr>
      <vt:lpstr>Cabe Rawit-PetaniMilenialBerbah</vt:lpstr>
      <vt:lpstr>Padi_Medan</vt:lpstr>
      <vt:lpstr>Padi_KTBanyumas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www.bakulindo.com</dc:creator>
  <cp:lastModifiedBy>Windows User</cp:lastModifiedBy>
  <cp:lastPrinted>2015-10-08T08:04:41Z</cp:lastPrinted>
  <dcterms:created xsi:type="dcterms:W3CDTF">2013-10-18T12:32:19Z</dcterms:created>
  <dcterms:modified xsi:type="dcterms:W3CDTF">2023-10-21T05:23:51Z</dcterms:modified>
</cp:coreProperties>
</file>